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15150" yWindow="-30" windowWidth="12765" windowHeight="12570"/>
  </bookViews>
  <sheets>
    <sheet name="Ведомость" sheetId="3" r:id="rId1"/>
  </sheets>
  <externalReferences>
    <externalReference r:id="rId2"/>
  </externalReferences>
  <definedNames>
    <definedName name="_xlnm._FilterDatabase" localSheetId="0" hidden="1">Ведомость!$A$1:$A$79</definedName>
    <definedName name="д1">[1]РУ!$K$1:$K$2</definedName>
    <definedName name="_xlnm.Print_Titles" localSheetId="0">Ведомость!$5:$6</definedName>
    <definedName name="ЛУ" localSheetId="0">#REF!</definedName>
    <definedName name="ЛУ">#REF!</definedName>
    <definedName name="_xlnm.Print_Area" localSheetId="0">Ведомость!$A$1:$R$79</definedName>
  </definedNames>
  <calcPr calcId="145621" calcMode="manual"/>
</workbook>
</file>

<file path=xl/calcChain.xml><?xml version="1.0" encoding="utf-8"?>
<calcChain xmlns="http://schemas.openxmlformats.org/spreadsheetml/2006/main">
  <c r="F79" i="3" l="1"/>
</calcChain>
</file>

<file path=xl/sharedStrings.xml><?xml version="1.0" encoding="utf-8"?>
<sst xmlns="http://schemas.openxmlformats.org/spreadsheetml/2006/main" count="620" uniqueCount="60">
  <si>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</si>
  <si>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</si>
  <si>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</si>
  <si>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</si>
  <si>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</si>
  <si>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лесосеки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</si>
  <si>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</si>
  <si>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</si>
  <si>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</si>
  <si>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</si>
  <si>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</si>
  <si>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</si>
  <si>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</si>
  <si>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Минимальный размер платы по договору купли-продажи лесных насаждений , руб</t>
  </si>
  <si>
    <t>Аукционная цена, руб</t>
  </si>
  <si>
    <t>кадастровый номер участка</t>
  </si>
  <si>
    <t>Итого</t>
  </si>
  <si>
    <t>Крупная</t>
  </si>
  <si>
    <t>Средняя</t>
  </si>
  <si>
    <t>Мелкая</t>
  </si>
  <si>
    <t>Мягколиственное</t>
  </si>
  <si>
    <t>СР</t>
  </si>
  <si>
    <t>Осина</t>
  </si>
  <si>
    <t/>
  </si>
  <si>
    <t>Береза</t>
  </si>
  <si>
    <t>Липа</t>
  </si>
  <si>
    <t>Тумбинское</t>
  </si>
  <si>
    <t>16:32:260102:107</t>
  </si>
  <si>
    <t xml:space="preserve"> </t>
  </si>
  <si>
    <t>16:32:260102:57</t>
  </si>
  <si>
    <t>аукционных единиц для аукциона по купли-продажи лесонасаждений  (бизнес) Нурлатского лесничества на 2021 год</t>
  </si>
  <si>
    <t>Вишнево-Полянское</t>
  </si>
  <si>
    <t>16:32:010501:555</t>
  </si>
  <si>
    <t>6Ос3Б1Лп</t>
  </si>
  <si>
    <t>Клен</t>
  </si>
  <si>
    <t>Восходское</t>
  </si>
  <si>
    <t>8Ос2Б+Лп</t>
  </si>
  <si>
    <t>Мамыковское</t>
  </si>
  <si>
    <t>Тимерликовское</t>
  </si>
  <si>
    <t>7Ос3Б</t>
  </si>
  <si>
    <t>10Ос+Б</t>
  </si>
  <si>
    <t>Ольха черная</t>
  </si>
  <si>
    <t>Чулпановское</t>
  </si>
  <si>
    <t>17;22</t>
  </si>
  <si>
    <t>16:32:000000:2124</t>
  </si>
  <si>
    <t>16:32:000000:2177</t>
  </si>
  <si>
    <t>8Ос2Лп+Лп</t>
  </si>
  <si>
    <t>16:32:000000:2159</t>
  </si>
  <si>
    <t>7Ос2Б1Лп</t>
  </si>
  <si>
    <t>7Б2Ос1Лп</t>
  </si>
  <si>
    <t>4Ос1Б2Б1Лп2Кл</t>
  </si>
  <si>
    <t>8Б1Лп1Ос</t>
  </si>
  <si>
    <t>9Ос1Б+Лп</t>
  </si>
  <si>
    <t>8Б1Ос1Лп+Дн</t>
  </si>
  <si>
    <t>16:32:120601:1</t>
  </si>
  <si>
    <t>8Олч2Олч</t>
  </si>
  <si>
    <t>16:32:000000:2121</t>
  </si>
  <si>
    <t>9Б1Олч</t>
  </si>
  <si>
    <t>16:32:000000:2156</t>
  </si>
  <si>
    <t>8Олч1Б1В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</si>
</sst>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_);_(* \(#,##0\);_(* &quot;-&quot;_);_(@_)"/>
    <numFmt numFmtId="166" formatCode="_(* #,##0.00_);_(* \(#,##0.00\);_(* &quot;-&quot;??_);_(@_)"/>
  </numFmts>
  <fonts count="50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0"/>
      <name val="Ari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7">
    <xf numFmtId="0" fontId="0" fillId="0" borderId="0"/>
    <xf numFmtId="0" fontId="4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7" borderId="7" applyNumberFormat="0" applyAlignment="0" applyProtection="0"/>
    <xf numFmtId="0" fontId="19" fillId="4" borderId="0" applyNumberFormat="0" applyBorder="0" applyAlignment="0" applyProtection="0"/>
    <xf numFmtId="0" fontId="4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3" fillId="38" borderId="11" applyNumberFormat="0" applyAlignment="0" applyProtection="0"/>
    <xf numFmtId="0" fontId="34" fillId="51" borderId="12" applyNumberFormat="0" applyAlignment="0" applyProtection="0"/>
    <xf numFmtId="0" fontId="35" fillId="51" borderId="11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52" borderId="17" applyNumberFormat="0" applyAlignment="0" applyProtection="0"/>
    <xf numFmtId="0" fontId="41" fillId="0" borderId="0" applyNumberFormat="0" applyFill="0" applyBorder="0" applyAlignment="0" applyProtection="0"/>
    <xf numFmtId="0" fontId="42" fillId="53" borderId="0" applyNumberFormat="0" applyBorder="0" applyAlignment="0" applyProtection="0"/>
    <xf numFmtId="0" fontId="43" fillId="34" borderId="0" applyNumberFormat="0" applyBorder="0" applyAlignment="0" applyProtection="0"/>
    <xf numFmtId="0" fontId="44" fillId="0" borderId="0" applyNumberFormat="0" applyFill="0" applyBorder="0" applyAlignment="0" applyProtection="0"/>
    <xf numFmtId="0" fontId="20" fillId="54" borderId="18" applyNumberFormat="0" applyFont="0" applyAlignment="0" applyProtection="0"/>
    <xf numFmtId="0" fontId="45" fillId="0" borderId="19" applyNumberFormat="0" applyFill="0" applyAlignment="0" applyProtection="0"/>
    <xf numFmtId="0" fontId="46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2" fontId="5" fillId="55" borderId="0" xfId="0" applyNumberFormat="1" applyFont="1" applyFill="1" applyBorder="1" applyAlignment="1" applyProtection="1">
      <alignment horizontal="center" vertical="center"/>
    </xf>
    <xf numFmtId="2" fontId="5" fillId="55" borderId="0" xfId="0" applyNumberFormat="1" applyFont="1" applyFill="1" applyBorder="1" applyAlignment="1" applyProtection="1">
      <alignment horizontal="left" vertical="center"/>
    </xf>
    <xf numFmtId="2" fontId="5" fillId="55" borderId="0" xfId="0" applyNumberFormat="1" applyFont="1" applyFill="1" applyBorder="1" applyAlignment="1" applyProtection="1">
      <alignment horizontal="right" vertical="center"/>
    </xf>
    <xf numFmtId="2" fontId="6" fillId="55" borderId="0" xfId="0" applyNumberFormat="1" applyFont="1" applyFill="1" applyBorder="1" applyAlignment="1" applyProtection="1">
      <alignment horizontal="right" vertical="center"/>
    </xf>
    <xf numFmtId="0" fontId="5" fillId="55" borderId="0" xfId="0" applyFont="1" applyFill="1" applyProtection="1"/>
    <xf numFmtId="2" fontId="27" fillId="55" borderId="0" xfId="0" applyNumberFormat="1" applyFont="1" applyFill="1" applyBorder="1" applyAlignment="1" applyProtection="1">
      <alignment horizontal="center" vertical="center"/>
    </xf>
    <xf numFmtId="1" fontId="5" fillId="55" borderId="0" xfId="0" applyNumberFormat="1" applyFont="1" applyFill="1" applyBorder="1" applyAlignment="1" applyProtection="1">
      <alignment horizontal="center" vertical="center"/>
    </xf>
    <xf numFmtId="1" fontId="5" fillId="55" borderId="0" xfId="0" applyNumberFormat="1" applyFont="1" applyFill="1" applyBorder="1" applyAlignment="1" applyProtection="1">
      <alignment horizontal="left" vertical="center"/>
    </xf>
    <xf numFmtId="1" fontId="5" fillId="55" borderId="0" xfId="0" applyNumberFormat="1" applyFont="1" applyFill="1" applyProtection="1"/>
    <xf numFmtId="1" fontId="5" fillId="55" borderId="10" xfId="0" applyNumberFormat="1" applyFont="1" applyFill="1" applyBorder="1" applyAlignment="1" applyProtection="1">
      <alignment horizontal="center" vertical="center" wrapText="1"/>
    </xf>
    <xf numFmtId="2" fontId="5" fillId="55" borderId="10" xfId="0" applyNumberFormat="1" applyFont="1" applyFill="1" applyBorder="1" applyAlignment="1" applyProtection="1">
      <alignment horizontal="center" vertical="center" wrapText="1"/>
    </xf>
    <xf numFmtId="164" fontId="5" fillId="55" borderId="10" xfId="0" applyNumberFormat="1" applyFont="1" applyFill="1" applyBorder="1" applyAlignment="1" applyProtection="1">
      <alignment horizontal="center" vertical="center" wrapText="1"/>
    </xf>
    <xf numFmtId="164" fontId="5" fillId="55" borderId="10" xfId="1" applyNumberFormat="1" applyFont="1" applyFill="1" applyBorder="1" applyAlignment="1" applyProtection="1">
      <alignment horizontal="center" vertical="center" wrapText="1"/>
    </xf>
    <xf numFmtId="0" fontId="5" fillId="55" borderId="0" xfId="0" applyFont="1" applyFill="1" applyAlignment="1" applyProtection="1">
      <alignment vertical="center"/>
    </xf>
    <xf numFmtId="164" fontId="5" fillId="55" borderId="10" xfId="0" applyNumberFormat="1" applyFont="1" applyFill="1" applyBorder="1" applyAlignment="1" applyProtection="1">
      <alignment horizontal="center" vertical="center" wrapText="1"/>
    </xf>
    <xf numFmtId="1" fontId="5" fillId="55" borderId="10" xfId="0" applyNumberFormat="1" applyFont="1" applyFill="1" applyBorder="1" applyAlignment="1" applyProtection="1">
      <alignment horizontal="center" vertical="center" wrapText="1"/>
    </xf>
    <xf numFmtId="0" fontId="7" fillId="55" borderId="20" xfId="0" applyFont="1" applyFill="1" applyBorder="1" applyAlignment="1" applyProtection="1">
      <alignment horizontal="center" vertical="center"/>
      <protection hidden="1"/>
    </xf>
    <xf numFmtId="0" fontId="7" fillId="55" borderId="20" xfId="2" applyFont="1" applyFill="1" applyBorder="1" applyAlignment="1" applyProtection="1">
      <alignment horizontal="center" vertical="center"/>
      <protection hidden="1"/>
    </xf>
    <xf numFmtId="0" fontId="7" fillId="55" borderId="10" xfId="0" applyFont="1" applyFill="1" applyBorder="1" applyAlignment="1" applyProtection="1">
      <alignment vertical="center"/>
      <protection hidden="1"/>
    </xf>
    <xf numFmtId="4" fontId="7" fillId="55" borderId="10" xfId="0" applyNumberFormat="1" applyFont="1" applyFill="1" applyBorder="1" applyAlignment="1" applyProtection="1">
      <alignment horizontal="right" vertical="center"/>
      <protection locked="0" hidden="1"/>
    </xf>
    <xf numFmtId="4" fontId="6" fillId="55" borderId="10" xfId="0" applyNumberFormat="1" applyFont="1" applyFill="1" applyBorder="1" applyAlignment="1" applyProtection="1">
      <alignment horizontal="right" vertical="center"/>
    </xf>
    <xf numFmtId="2" fontId="5" fillId="55" borderId="10" xfId="0" applyNumberFormat="1" applyFont="1" applyFill="1" applyBorder="1" applyAlignment="1" applyProtection="1">
      <alignment horizontal="center" vertical="center"/>
    </xf>
    <xf numFmtId="1" fontId="7" fillId="55" borderId="10" xfId="3" applyNumberFormat="1" applyFont="1" applyFill="1" applyBorder="1" applyAlignment="1" applyProtection="1">
      <alignment horizontal="center" vertical="center"/>
    </xf>
    <xf numFmtId="0" fontId="9" fillId="55" borderId="10" xfId="0" applyFont="1" applyFill="1" applyBorder="1" applyAlignment="1" applyProtection="1">
      <alignment vertical="center"/>
      <protection hidden="1"/>
    </xf>
    <xf numFmtId="4" fontId="9" fillId="55" borderId="10" xfId="0" applyNumberFormat="1" applyFont="1" applyFill="1" applyBorder="1" applyAlignment="1" applyProtection="1">
      <alignment horizontal="right" vertical="center"/>
      <protection locked="0" hidden="1"/>
    </xf>
    <xf numFmtId="0" fontId="6" fillId="55" borderId="0" xfId="0" applyFont="1" applyFill="1" applyProtection="1"/>
    <xf numFmtId="0" fontId="7" fillId="55" borderId="10" xfId="3" applyFont="1" applyFill="1" applyBorder="1" applyAlignment="1" applyProtection="1">
      <alignment horizontal="center" vertical="center"/>
    </xf>
    <xf numFmtId="4" fontId="6" fillId="55" borderId="0" xfId="0" applyNumberFormat="1" applyFont="1" applyFill="1" applyAlignment="1" applyProtection="1">
      <alignment vertical="center"/>
    </xf>
    <xf numFmtId="1" fontId="6" fillId="55" borderId="10" xfId="0" applyNumberFormat="1" applyFont="1" applyFill="1" applyBorder="1" applyAlignment="1" applyProtection="1">
      <alignment horizontal="center" vertical="center"/>
    </xf>
    <xf numFmtId="2" fontId="6" fillId="55" borderId="10" xfId="0" applyNumberFormat="1" applyFont="1" applyFill="1" applyBorder="1" applyAlignment="1" applyProtection="1">
      <alignment horizontal="center" vertical="center"/>
    </xf>
    <xf numFmtId="2" fontId="6" fillId="55" borderId="10" xfId="0" applyNumberFormat="1" applyFont="1" applyFill="1" applyBorder="1" applyAlignment="1" applyProtection="1">
      <alignment horizontal="left" vertical="center"/>
    </xf>
    <xf numFmtId="164" fontId="5" fillId="55" borderId="0" xfId="0" applyNumberFormat="1" applyFont="1" applyFill="1" applyBorder="1" applyAlignment="1" applyProtection="1">
      <alignment horizontal="right" vertical="center"/>
    </xf>
    <xf numFmtId="164" fontId="6" fillId="55" borderId="0" xfId="0" applyNumberFormat="1" applyFont="1" applyFill="1" applyBorder="1" applyAlignment="1" applyProtection="1">
      <alignment horizontal="right" vertical="center"/>
    </xf>
    <xf numFmtId="164" fontId="5" fillId="55" borderId="0" xfId="0" applyNumberFormat="1" applyFont="1" applyFill="1" applyBorder="1" applyAlignment="1" applyProtection="1">
      <alignment horizontal="center" vertical="center"/>
    </xf>
  </cellXfs>
  <cellStyles count="177">
    <cellStyle name="20% - Акцент1 2" xfId="4"/>
    <cellStyle name="20% - Акцент1 3" xfId="78"/>
    <cellStyle name="20% - Акцент2 2" xfId="5"/>
    <cellStyle name="20% - Акцент2 3" xfId="79"/>
    <cellStyle name="20% - Акцент3 2" xfId="6"/>
    <cellStyle name="20% - Акцент3 3" xfId="80"/>
    <cellStyle name="20% - Акцент4 2" xfId="7"/>
    <cellStyle name="20% - Акцент4 3" xfId="81"/>
    <cellStyle name="20% - Акцент5 2" xfId="8"/>
    <cellStyle name="20% - Акцент5 3" xfId="82"/>
    <cellStyle name="20% - Акцент6 2" xfId="9"/>
    <cellStyle name="20% - Акцент6 3" xfId="83"/>
    <cellStyle name="40% - Акцент1 2" xfId="10"/>
    <cellStyle name="40% - Акцент1 3" xfId="84"/>
    <cellStyle name="40% - Акцент2 2" xfId="11"/>
    <cellStyle name="40% - Акцент2 3" xfId="85"/>
    <cellStyle name="40% - Акцент3 2" xfId="12"/>
    <cellStyle name="40% - Акцент3 3" xfId="86"/>
    <cellStyle name="40% - Акцент4 2" xfId="13"/>
    <cellStyle name="40% - Акцент4 3" xfId="87"/>
    <cellStyle name="40% - Акцент5 2" xfId="14"/>
    <cellStyle name="40% - Акцент5 3" xfId="88"/>
    <cellStyle name="40% - Акцент6 2" xfId="15"/>
    <cellStyle name="40% - Акцент6 3" xfId="89"/>
    <cellStyle name="60% - Акцент1 2" xfId="16"/>
    <cellStyle name="60% - Акцент1 3" xfId="90"/>
    <cellStyle name="60% - Акцент2 2" xfId="17"/>
    <cellStyle name="60% - Акцент2 3" xfId="91"/>
    <cellStyle name="60% - Акцент3 2" xfId="18"/>
    <cellStyle name="60% - Акцент3 3" xfId="92"/>
    <cellStyle name="60% - Акцент4 2" xfId="19"/>
    <cellStyle name="60% - Акцент4 3" xfId="93"/>
    <cellStyle name="60% - Акцент5 2" xfId="20"/>
    <cellStyle name="60% - Акцент5 3" xfId="94"/>
    <cellStyle name="60% - Акцент6 2" xfId="21"/>
    <cellStyle name="60% - Акцент6 3" xfId="95"/>
    <cellStyle name="Акцент1 2" xfId="22"/>
    <cellStyle name="Акцент1 3" xfId="96"/>
    <cellStyle name="Акцент2 2" xfId="23"/>
    <cellStyle name="Акцент2 3" xfId="97"/>
    <cellStyle name="Акцент3 2" xfId="24"/>
    <cellStyle name="Акцент3 3" xfId="98"/>
    <cellStyle name="Акцент4 2" xfId="25"/>
    <cellStyle name="Акцент4 3" xfId="99"/>
    <cellStyle name="Акцент5 2" xfId="26"/>
    <cellStyle name="Акцент5 3" xfId="100"/>
    <cellStyle name="Акцент6 2" xfId="27"/>
    <cellStyle name="Акцент6 3" xfId="101"/>
    <cellStyle name="Ввод  2" xfId="28"/>
    <cellStyle name="Ввод  3" xfId="102"/>
    <cellStyle name="Вывод 2" xfId="29"/>
    <cellStyle name="Вывод 3" xfId="103"/>
    <cellStyle name="Вычисление 2" xfId="30"/>
    <cellStyle name="Вычисление 3" xfId="104"/>
    <cellStyle name="Гиперссылка 2" xfId="105"/>
    <cellStyle name="Заголовок 1 2" xfId="31"/>
    <cellStyle name="Заголовок 1 3" xfId="106"/>
    <cellStyle name="Заголовок 2 2" xfId="32"/>
    <cellStyle name="Заголовок 2 3" xfId="107"/>
    <cellStyle name="Заголовок 3 2" xfId="33"/>
    <cellStyle name="Заголовок 3 3" xfId="108"/>
    <cellStyle name="Заголовок 4 2" xfId="34"/>
    <cellStyle name="Заголовок 4 3" xfId="109"/>
    <cellStyle name="Итог 2" xfId="35"/>
    <cellStyle name="Итог 3" xfId="110"/>
    <cellStyle name="Контрольная ячейка 2" xfId="36"/>
    <cellStyle name="Контрольная ячейка 3" xfId="111"/>
    <cellStyle name="Название" xfId="64" builtinId="15" customBuiltin="1"/>
    <cellStyle name="Название 2" xfId="112"/>
    <cellStyle name="Нейтральный 2" xfId="37"/>
    <cellStyle name="Нейтральный 3" xfId="113"/>
    <cellStyle name="Обычный" xfId="0" builtinId="0"/>
    <cellStyle name="Обычный 10" xfId="65"/>
    <cellStyle name="Обычный 11" xfId="128"/>
    <cellStyle name="Обычный 15 2 2" xfId="2"/>
    <cellStyle name="Обычный 2" xfId="1"/>
    <cellStyle name="Обычный 2 2" xfId="38"/>
    <cellStyle name="Обычный 2 2 2" xfId="74"/>
    <cellStyle name="Обычный 2 2 2 2" xfId="153"/>
    <cellStyle name="Обычный 2 2 2 3" xfId="137"/>
    <cellStyle name="Обычный 2 2 3" xfId="148"/>
    <cellStyle name="Обычный 2 2 3 2" xfId="154"/>
    <cellStyle name="Обычный 2 3" xfId="39"/>
    <cellStyle name="Обычный 2 3 2" xfId="40"/>
    <cellStyle name="Обычный 2 3 3" xfId="41"/>
    <cellStyle name="Обычный 2 3 3 2" xfId="126"/>
    <cellStyle name="Обычный 2 3 3 2 2" xfId="156"/>
    <cellStyle name="Обычный 2 3 3 2 3" xfId="144"/>
    <cellStyle name="Обычный 2 3 3 3" xfId="66"/>
    <cellStyle name="Обычный 2 3 3 3 2" xfId="155"/>
    <cellStyle name="Обычный 2 3 3 4" xfId="129"/>
    <cellStyle name="Обычный 2 3 4" xfId="42"/>
    <cellStyle name="Обычный 2 3 4 2" xfId="73"/>
    <cellStyle name="Обычный 2 3 4 2 2" xfId="158"/>
    <cellStyle name="Обычный 2 3 4 2 3" xfId="136"/>
    <cellStyle name="Обычный 2 3 4 3" xfId="67"/>
    <cellStyle name="Обычный 2 3 4 3 2" xfId="157"/>
    <cellStyle name="Обычный 2 3 4 4" xfId="130"/>
    <cellStyle name="Обычный 2 3 5" xfId="43"/>
    <cellStyle name="Обычный 2 3 5 2" xfId="127"/>
    <cellStyle name="Обычный 2 3 5 2 2" xfId="160"/>
    <cellStyle name="Обычный 2 3 5 2 3" xfId="145"/>
    <cellStyle name="Обычный 2 3 5 3" xfId="68"/>
    <cellStyle name="Обычный 2 3 5 3 2" xfId="159"/>
    <cellStyle name="Обычный 2 3 5 4" xfId="131"/>
    <cellStyle name="Обычный 2 3 6" xfId="44"/>
    <cellStyle name="Обычный 2 3 6 2" xfId="125"/>
    <cellStyle name="Обычный 2 3 6 2 2" xfId="162"/>
    <cellStyle name="Обычный 2 3 6 2 3" xfId="143"/>
    <cellStyle name="Обычный 2 3 6 3" xfId="69"/>
    <cellStyle name="Обычный 2 3 6 3 2" xfId="161"/>
    <cellStyle name="Обычный 2 3 6 4" xfId="132"/>
    <cellStyle name="Обычный 2 3 7" xfId="45"/>
    <cellStyle name="Обычный 2 3 7 2" xfId="124"/>
    <cellStyle name="Обычный 2 3 7 2 2" xfId="164"/>
    <cellStyle name="Обычный 2 3 7 2 3" xfId="142"/>
    <cellStyle name="Обычный 2 3 7 3" xfId="70"/>
    <cellStyle name="Обычный 2 3 7 3 2" xfId="163"/>
    <cellStyle name="Обычный 2 3 7 4" xfId="133"/>
    <cellStyle name="Обычный 3" xfId="46"/>
    <cellStyle name="Обычный 3 2" xfId="123"/>
    <cellStyle name="Обычный 3 2 2" xfId="152"/>
    <cellStyle name="Обычный 3 2 2 2" xfId="166"/>
    <cellStyle name="Обычный 3 2 3" xfId="165"/>
    <cellStyle name="Обычный 3 2 4" xfId="141"/>
    <cellStyle name="Обычный 3 3" xfId="122"/>
    <cellStyle name="Обычный 3 3 2" xfId="151"/>
    <cellStyle name="Обычный 3 3 2 2" xfId="168"/>
    <cellStyle name="Обычный 3 3 3" xfId="167"/>
    <cellStyle name="Обычный 3 3 4" xfId="140"/>
    <cellStyle name="Обычный 3 6 2" xfId="47"/>
    <cellStyle name="Обычный 4" xfId="48"/>
    <cellStyle name="Обычный 4 2" xfId="49"/>
    <cellStyle name="Обычный 4 2 2" xfId="72"/>
    <cellStyle name="Обычный 4 2 2 2" xfId="169"/>
    <cellStyle name="Обычный 4 2 2 3" xfId="135"/>
    <cellStyle name="Обычный 4 2 3" xfId="147"/>
    <cellStyle name="Обычный 4 2 3 2" xfId="170"/>
    <cellStyle name="Обычный 4 3" xfId="75"/>
    <cellStyle name="Обычный 4 3 2" xfId="149"/>
    <cellStyle name="Обычный 4 3 2 2" xfId="172"/>
    <cellStyle name="Обычный 4 3 3" xfId="171"/>
    <cellStyle name="Обычный 4 3 4" xfId="138"/>
    <cellStyle name="Обычный 4 4" xfId="76"/>
    <cellStyle name="Обычный 4 4 2" xfId="150"/>
    <cellStyle name="Обычный 4 4 2 2" xfId="174"/>
    <cellStyle name="Обычный 4 4 3" xfId="173"/>
    <cellStyle name="Обычный 4 4 4" xfId="139"/>
    <cellStyle name="Обычный 4 5" xfId="71"/>
    <cellStyle name="Обычный 4 5 2" xfId="175"/>
    <cellStyle name="Обычный 4 5 3" xfId="134"/>
    <cellStyle name="Обычный 4 6" xfId="146"/>
    <cellStyle name="Обычный 4 6 2" xfId="176"/>
    <cellStyle name="Обычный 5" xfId="50"/>
    <cellStyle name="Обычный 5 2" xfId="51"/>
    <cellStyle name="Обычный 5 3" xfId="77"/>
    <cellStyle name="Обычный 6" xfId="52"/>
    <cellStyle name="Обычный 6 2" xfId="53"/>
    <cellStyle name="Обычный 7" xfId="54"/>
    <cellStyle name="Обычный 7 2" xfId="55"/>
    <cellStyle name="Обычный 8" xfId="3"/>
    <cellStyle name="Обычный 9" xfId="56"/>
    <cellStyle name="Обычный 9 2" xfId="57"/>
    <cellStyle name="Плохой 2" xfId="58"/>
    <cellStyle name="Плохой 3" xfId="114"/>
    <cellStyle name="Пояснение 2" xfId="59"/>
    <cellStyle name="Пояснение 3" xfId="115"/>
    <cellStyle name="Примечание 2" xfId="60"/>
    <cellStyle name="Примечание 2 2" xfId="116"/>
    <cellStyle name="Связанная ячейка 2" xfId="61"/>
    <cellStyle name="Связанная ячейка 3" xfId="117"/>
    <cellStyle name="Текст предупреждения 2" xfId="62"/>
    <cellStyle name="Текст предупреждения 3" xfId="118"/>
    <cellStyle name="Тысячи [0]_sl100" xfId="119"/>
    <cellStyle name="Тысячи_sl100" xfId="120"/>
    <cellStyle name="Хороший 2" xfId="63"/>
    <cellStyle name="Хороший 3" xfId="12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42;&#1045;&#1058;&#1051;&#1040;&#1053;&#1040;-&#1055;&#1050;\Users\Users\boss\Downloads\&#1040;&#1091;&#1082;&#1094;&#1080;&#1086;&#1085;%20%202%20(2019)\&#1040;&#1091;&#1082;&#1094;&#1080;&#1086;&#1085;%20%202%20(2019)\&#1057;&#1083;&#1080;&#1103;&#1085;&#1080;&#1077;%20%20&#1076;&#1086;&#1075;&#1086;&#1074;&#1086;&#1088;&#1086;&#1074;\&#1051;&#1072;&#1080;&#1096;&#1077;&#1074;&#1086;%20&#1072;&#1091;&#1082;&#1094;&#1080;&#1086;&#1085;\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R79"/>
  <sheetViews>
    <sheetView showZeros="0" tabSelected="1" view="pageBreakPreview" zoomScale="70" zoomScaleNormal="85" zoomScaleSheetLayoutView="70" workbookViewId="0">
      <pane ySplit="6" topLeftCell="A7" activePane="bottomLeft" state="frozen"/>
      <selection pane="bottomLeft" activeCell="S1" sqref="S1:S1048576"/>
    </sheetView>
  </sheetViews>
  <sheetFormatPr defaultRowHeight="15.95" customHeight="1" x14ac:dyDescent="0.2"/>
  <cols>
    <col min="1" max="1" width="7.5703125" style="7" customWidth="1"/>
    <col min="2" max="2" width="18.85546875" style="1" customWidth="1"/>
    <col min="3" max="3" width="8.7109375" style="7" customWidth="1"/>
    <col min="4" max="4" width="7.85546875" style="7" customWidth="1"/>
    <col min="5" max="5" width="8.85546875" style="7" customWidth="1"/>
    <col min="6" max="6" width="8.5703125" style="1" customWidth="1"/>
    <col min="7" max="7" width="17.42578125" style="7" customWidth="1"/>
    <col min="8" max="8" width="7.5703125" style="1" customWidth="1"/>
    <col min="9" max="9" width="10.140625" style="2" customWidth="1"/>
    <col min="10" max="10" width="10.85546875" style="32" customWidth="1"/>
    <col min="11" max="11" width="9.5703125" style="32" customWidth="1"/>
    <col min="12" max="12" width="9.140625" style="32" customWidth="1"/>
    <col min="13" max="13" width="12" style="33" customWidth="1"/>
    <col min="14" max="14" width="10.28515625" style="32" customWidth="1"/>
    <col min="15" max="15" width="11.85546875" style="32" customWidth="1"/>
    <col min="16" max="16" width="17.28515625" style="32" customWidth="1"/>
    <col min="17" max="17" width="11.28515625" style="32" customWidth="1"/>
    <col min="18" max="18" width="17.28515625" style="34" customWidth="1"/>
    <col min="19" max="16384" width="9.140625" style="5"/>
  </cols>
  <sheetData>
    <row r="1" spans="1:18" ht="15.95" customHeight="1" x14ac:dyDescent="0.2">
      <c r="A1" s="1"/>
      <c r="C1" s="1"/>
      <c r="D1" s="1"/>
      <c r="E1" s="1"/>
      <c r="G1" s="1"/>
      <c r="J1" s="3"/>
      <c r="K1" s="3"/>
      <c r="L1" s="3"/>
      <c r="M1" s="4"/>
      <c r="N1" s="3"/>
      <c r="O1" s="3"/>
      <c r="P1" s="3"/>
      <c r="Q1" s="3"/>
      <c r="R1" s="1"/>
    </row>
    <row r="2" spans="1:18" ht="15.95" customHeight="1" x14ac:dyDescent="0.2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15.95" customHeight="1" x14ac:dyDescent="0.2">
      <c r="A3" s="6" t="s">
        <v>30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s="9" customFormat="1" ht="15.95" customHeight="1" x14ac:dyDescent="0.2">
      <c r="A4" s="7"/>
      <c r="B4" s="7"/>
      <c r="C4" s="7"/>
      <c r="D4" s="7"/>
      <c r="E4" s="7"/>
      <c r="F4" s="7"/>
      <c r="G4" s="7"/>
      <c r="H4" s="7"/>
      <c r="I4" s="8"/>
      <c r="J4" s="7"/>
      <c r="K4" s="7"/>
      <c r="L4" s="7"/>
      <c r="M4" s="7"/>
      <c r="N4" s="7"/>
      <c r="O4" s="7"/>
      <c r="P4" s="7"/>
      <c r="Q4" s="7"/>
      <c r="R4" s="7"/>
    </row>
    <row r="5" spans="1:18" s="14" customFormat="1" ht="15.95" customHeight="1" x14ac:dyDescent="0.2">
      <c r="A5" s="10" t="s">
        <v>1</v>
      </c>
      <c r="B5" s="11" t="s">
        <v>2</v>
      </c>
      <c r="C5" s="10" t="s">
        <v>3</v>
      </c>
      <c r="D5" s="10" t="s">
        <v>4</v>
      </c>
      <c r="E5" s="10" t="s">
        <v>5</v>
      </c>
      <c r="F5" s="12" t="s">
        <v>6</v>
      </c>
      <c r="G5" s="10" t="s">
        <v>7</v>
      </c>
      <c r="H5" s="11" t="s">
        <v>8</v>
      </c>
      <c r="I5" s="11" t="s">
        <v>9</v>
      </c>
      <c r="J5" s="12" t="s">
        <v>10</v>
      </c>
      <c r="K5" s="12"/>
      <c r="L5" s="12"/>
      <c r="M5" s="12"/>
      <c r="N5" s="12" t="s">
        <v>11</v>
      </c>
      <c r="O5" s="12" t="s">
        <v>12</v>
      </c>
      <c r="P5" s="12" t="s">
        <v>13</v>
      </c>
      <c r="Q5" s="13" t="s">
        <v>14</v>
      </c>
      <c r="R5" s="13" t="s">
        <v>15</v>
      </c>
    </row>
    <row r="6" spans="1:18" s="14" customFormat="1" ht="54.75" customHeight="1" x14ac:dyDescent="0.2">
      <c r="A6" s="10"/>
      <c r="B6" s="11"/>
      <c r="C6" s="10"/>
      <c r="D6" s="10"/>
      <c r="E6" s="10"/>
      <c r="F6" s="12"/>
      <c r="G6" s="10"/>
      <c r="H6" s="11"/>
      <c r="I6" s="11"/>
      <c r="J6" s="15" t="s">
        <v>17</v>
      </c>
      <c r="K6" s="15" t="s">
        <v>18</v>
      </c>
      <c r="L6" s="15" t="s">
        <v>19</v>
      </c>
      <c r="M6" s="15" t="s">
        <v>16</v>
      </c>
      <c r="N6" s="12"/>
      <c r="O6" s="12"/>
      <c r="P6" s="12"/>
      <c r="Q6" s="13"/>
      <c r="R6" s="13"/>
    </row>
    <row r="7" spans="1:18" s="14" customFormat="1" ht="15.95" customHeight="1" x14ac:dyDescent="0.2">
      <c r="A7" s="16">
        <v>58</v>
      </c>
      <c r="B7" s="17" t="s">
        <v>31</v>
      </c>
      <c r="C7" s="17">
        <v>15</v>
      </c>
      <c r="D7" s="17" t="s">
        <v>43</v>
      </c>
      <c r="E7" s="17">
        <v>2</v>
      </c>
      <c r="F7" s="17">
        <v>6.3</v>
      </c>
      <c r="G7" s="16" t="s">
        <v>20</v>
      </c>
      <c r="H7" s="18" t="s">
        <v>21</v>
      </c>
      <c r="I7" s="19" t="s">
        <v>22</v>
      </c>
      <c r="J7" s="20">
        <v>222</v>
      </c>
      <c r="K7" s="20">
        <v>372</v>
      </c>
      <c r="L7" s="20">
        <v>35</v>
      </c>
      <c r="M7" s="20">
        <v>629</v>
      </c>
      <c r="N7" s="20">
        <v>345</v>
      </c>
      <c r="O7" s="20">
        <v>974</v>
      </c>
      <c r="P7" s="20">
        <v>21707</v>
      </c>
      <c r="Q7" s="21" t="s">
        <v>23</v>
      </c>
      <c r="R7" s="22" t="s">
        <v>44</v>
      </c>
    </row>
    <row r="8" spans="1:18" s="14" customFormat="1" ht="15.95" customHeight="1" x14ac:dyDescent="0.2">
      <c r="A8" s="16" t="s">
        <v>23</v>
      </c>
      <c r="B8" s="17" t="s">
        <v>23</v>
      </c>
      <c r="C8" s="17" t="s">
        <v>23</v>
      </c>
      <c r="D8" s="17"/>
      <c r="E8" s="17" t="s">
        <v>23</v>
      </c>
      <c r="F8" s="17" t="s">
        <v>23</v>
      </c>
      <c r="G8" s="23" t="s">
        <v>39</v>
      </c>
      <c r="H8" s="18"/>
      <c r="I8" s="19" t="s">
        <v>24</v>
      </c>
      <c r="J8" s="20">
        <v>75</v>
      </c>
      <c r="K8" s="20">
        <v>150</v>
      </c>
      <c r="L8" s="20">
        <v>34</v>
      </c>
      <c r="M8" s="20">
        <v>259</v>
      </c>
      <c r="N8" s="20">
        <v>163</v>
      </c>
      <c r="O8" s="20">
        <v>422</v>
      </c>
      <c r="P8" s="20">
        <v>44020</v>
      </c>
      <c r="Q8" s="21" t="s">
        <v>23</v>
      </c>
      <c r="R8" s="22" t="s">
        <v>23</v>
      </c>
    </row>
    <row r="9" spans="1:18" s="14" customFormat="1" ht="15.95" customHeight="1" x14ac:dyDescent="0.2">
      <c r="A9" s="16" t="s">
        <v>23</v>
      </c>
      <c r="B9" s="17" t="s">
        <v>23</v>
      </c>
      <c r="C9" s="17" t="s">
        <v>23</v>
      </c>
      <c r="D9" s="17"/>
      <c r="E9" s="17" t="s">
        <v>23</v>
      </c>
      <c r="F9" s="17" t="s">
        <v>23</v>
      </c>
      <c r="G9" s="23">
        <v>45</v>
      </c>
      <c r="I9" s="24" t="s">
        <v>16</v>
      </c>
      <c r="J9" s="25">
        <v>297</v>
      </c>
      <c r="K9" s="25">
        <v>522</v>
      </c>
      <c r="L9" s="25">
        <v>69</v>
      </c>
      <c r="M9" s="25">
        <v>888</v>
      </c>
      <c r="N9" s="25">
        <v>508</v>
      </c>
      <c r="O9" s="21">
        <v>1396</v>
      </c>
      <c r="P9" s="21">
        <v>65727</v>
      </c>
      <c r="Q9" s="21">
        <v>97933.23</v>
      </c>
      <c r="R9" s="22" t="s">
        <v>23</v>
      </c>
    </row>
    <row r="10" spans="1:18" s="14" customFormat="1" ht="15.95" customHeight="1" x14ac:dyDescent="0.2">
      <c r="A10" s="16">
        <v>59</v>
      </c>
      <c r="B10" s="17" t="s">
        <v>35</v>
      </c>
      <c r="C10" s="17">
        <v>9</v>
      </c>
      <c r="D10" s="17">
        <v>19</v>
      </c>
      <c r="E10" s="17">
        <v>2</v>
      </c>
      <c r="F10" s="17">
        <v>4.8</v>
      </c>
      <c r="G10" s="16" t="s">
        <v>20</v>
      </c>
      <c r="H10" s="18" t="s">
        <v>21</v>
      </c>
      <c r="I10" s="19" t="s">
        <v>22</v>
      </c>
      <c r="J10" s="20">
        <v>240</v>
      </c>
      <c r="K10" s="20">
        <v>199</v>
      </c>
      <c r="L10" s="20">
        <v>5</v>
      </c>
      <c r="M10" s="20">
        <v>444</v>
      </c>
      <c r="N10" s="20">
        <v>404</v>
      </c>
      <c r="O10" s="20">
        <v>848</v>
      </c>
      <c r="P10" s="20">
        <v>16597</v>
      </c>
      <c r="Q10" s="21" t="s">
        <v>23</v>
      </c>
      <c r="R10" s="22" t="s">
        <v>32</v>
      </c>
    </row>
    <row r="11" spans="1:18" s="26" customFormat="1" ht="15.95" customHeight="1" x14ac:dyDescent="0.2">
      <c r="A11" s="16" t="s">
        <v>23</v>
      </c>
      <c r="B11" s="17" t="s">
        <v>23</v>
      </c>
      <c r="C11" s="17" t="s">
        <v>23</v>
      </c>
      <c r="D11" s="17" t="s">
        <v>23</v>
      </c>
      <c r="E11" s="17" t="s">
        <v>23</v>
      </c>
      <c r="F11" s="17" t="s">
        <v>23</v>
      </c>
      <c r="G11" s="23" t="s">
        <v>36</v>
      </c>
      <c r="H11" s="18"/>
      <c r="I11" s="19" t="s">
        <v>24</v>
      </c>
      <c r="J11" s="20">
        <v>4</v>
      </c>
      <c r="K11" s="20">
        <v>33</v>
      </c>
      <c r="L11" s="20" t="s">
        <v>23</v>
      </c>
      <c r="M11" s="20">
        <v>37</v>
      </c>
      <c r="N11" s="20">
        <v>34</v>
      </c>
      <c r="O11" s="20">
        <v>71</v>
      </c>
      <c r="P11" s="20">
        <v>6373</v>
      </c>
      <c r="Q11" s="21"/>
      <c r="R11" s="22" t="s">
        <v>23</v>
      </c>
    </row>
    <row r="12" spans="1:18" ht="15.95" customHeight="1" x14ac:dyDescent="0.2">
      <c r="A12" s="16" t="s">
        <v>23</v>
      </c>
      <c r="B12" s="17" t="s">
        <v>23</v>
      </c>
      <c r="C12" s="17" t="s">
        <v>23</v>
      </c>
      <c r="D12" s="17" t="s">
        <v>23</v>
      </c>
      <c r="E12" s="17" t="s">
        <v>23</v>
      </c>
      <c r="F12" s="17" t="s">
        <v>23</v>
      </c>
      <c r="G12" s="23">
        <v>60</v>
      </c>
      <c r="H12" s="18"/>
      <c r="I12" s="19" t="s">
        <v>25</v>
      </c>
      <c r="J12" s="20" t="s">
        <v>23</v>
      </c>
      <c r="K12" s="20">
        <v>10</v>
      </c>
      <c r="L12" s="20">
        <v>8</v>
      </c>
      <c r="M12" s="20">
        <v>18</v>
      </c>
      <c r="N12" s="20">
        <v>45</v>
      </c>
      <c r="O12" s="20">
        <v>63</v>
      </c>
      <c r="P12" s="20">
        <v>1435</v>
      </c>
      <c r="Q12" s="21"/>
      <c r="R12" s="22" t="s">
        <v>23</v>
      </c>
    </row>
    <row r="13" spans="1:18" ht="15.95" customHeight="1" x14ac:dyDescent="0.2">
      <c r="A13" s="16" t="s">
        <v>23</v>
      </c>
      <c r="B13" s="17" t="s">
        <v>23</v>
      </c>
      <c r="C13" s="17" t="s">
        <v>23</v>
      </c>
      <c r="D13" s="17" t="s">
        <v>23</v>
      </c>
      <c r="E13" s="17" t="s">
        <v>23</v>
      </c>
      <c r="F13" s="17" t="s">
        <v>23</v>
      </c>
      <c r="G13" s="27"/>
      <c r="H13" s="18"/>
      <c r="I13" s="24" t="s">
        <v>16</v>
      </c>
      <c r="J13" s="25">
        <v>244</v>
      </c>
      <c r="K13" s="25">
        <v>242</v>
      </c>
      <c r="L13" s="25">
        <v>13</v>
      </c>
      <c r="M13" s="25">
        <v>499</v>
      </c>
      <c r="N13" s="25">
        <v>483</v>
      </c>
      <c r="O13" s="25">
        <v>982</v>
      </c>
      <c r="P13" s="25">
        <v>24405</v>
      </c>
      <c r="Q13" s="21">
        <v>49298.1</v>
      </c>
      <c r="R13" s="22" t="s">
        <v>23</v>
      </c>
    </row>
    <row r="14" spans="1:18" ht="15.95" customHeight="1" x14ac:dyDescent="0.2">
      <c r="A14" s="16">
        <v>60</v>
      </c>
      <c r="B14" s="17" t="s">
        <v>35</v>
      </c>
      <c r="C14" s="17">
        <v>10</v>
      </c>
      <c r="D14" s="17">
        <v>31</v>
      </c>
      <c r="E14" s="17">
        <v>1</v>
      </c>
      <c r="F14" s="17">
        <v>3.8</v>
      </c>
      <c r="G14" s="16" t="s">
        <v>20</v>
      </c>
      <c r="H14" s="18" t="s">
        <v>21</v>
      </c>
      <c r="I14" s="19" t="s">
        <v>22</v>
      </c>
      <c r="J14" s="20">
        <v>134</v>
      </c>
      <c r="K14" s="20">
        <v>203</v>
      </c>
      <c r="L14" s="20">
        <v>10</v>
      </c>
      <c r="M14" s="20">
        <v>347</v>
      </c>
      <c r="N14" s="20">
        <v>317</v>
      </c>
      <c r="O14" s="20">
        <v>664</v>
      </c>
      <c r="P14" s="20">
        <v>12357</v>
      </c>
      <c r="Q14" s="21"/>
      <c r="R14" s="22" t="s">
        <v>44</v>
      </c>
    </row>
    <row r="15" spans="1:18" s="26" customFormat="1" ht="15.95" customHeight="1" x14ac:dyDescent="0.2">
      <c r="A15" s="16" t="s">
        <v>23</v>
      </c>
      <c r="B15" s="17" t="s">
        <v>23</v>
      </c>
      <c r="C15" s="17" t="s">
        <v>23</v>
      </c>
      <c r="D15" s="17" t="s">
        <v>23</v>
      </c>
      <c r="E15" s="17" t="s">
        <v>23</v>
      </c>
      <c r="F15" s="17" t="s">
        <v>23</v>
      </c>
      <c r="G15" s="23" t="s">
        <v>36</v>
      </c>
      <c r="H15" s="18"/>
      <c r="I15" s="19" t="s">
        <v>24</v>
      </c>
      <c r="J15" s="20">
        <v>7</v>
      </c>
      <c r="K15" s="20">
        <v>34</v>
      </c>
      <c r="L15" s="20" t="s">
        <v>23</v>
      </c>
      <c r="M15" s="20">
        <v>41</v>
      </c>
      <c r="N15" s="20">
        <v>63</v>
      </c>
      <c r="O15" s="20">
        <v>104</v>
      </c>
      <c r="P15" s="20">
        <v>7533</v>
      </c>
      <c r="Q15" s="21"/>
      <c r="R15" s="22" t="s">
        <v>23</v>
      </c>
    </row>
    <row r="16" spans="1:18" ht="15.95" customHeight="1" x14ac:dyDescent="0.2">
      <c r="A16" s="16" t="s">
        <v>23</v>
      </c>
      <c r="B16" s="17" t="s">
        <v>23</v>
      </c>
      <c r="C16" s="17" t="s">
        <v>23</v>
      </c>
      <c r="D16" s="17" t="s">
        <v>23</v>
      </c>
      <c r="E16" s="17" t="s">
        <v>23</v>
      </c>
      <c r="F16" s="17" t="s">
        <v>23</v>
      </c>
      <c r="G16" s="23">
        <v>45</v>
      </c>
      <c r="H16" s="18"/>
      <c r="I16" s="19" t="s">
        <v>25</v>
      </c>
      <c r="J16" s="20" t="s">
        <v>23</v>
      </c>
      <c r="K16" s="20">
        <v>8</v>
      </c>
      <c r="L16" s="20">
        <v>11</v>
      </c>
      <c r="M16" s="20">
        <v>19</v>
      </c>
      <c r="N16" s="20">
        <v>26</v>
      </c>
      <c r="O16" s="20">
        <v>45</v>
      </c>
      <c r="P16" s="20">
        <v>1343</v>
      </c>
      <c r="Q16" s="21"/>
      <c r="R16" s="22" t="s">
        <v>23</v>
      </c>
    </row>
    <row r="17" spans="1:18" ht="15.95" customHeight="1" x14ac:dyDescent="0.2">
      <c r="A17" s="16" t="s">
        <v>23</v>
      </c>
      <c r="B17" s="17" t="s">
        <v>23</v>
      </c>
      <c r="C17" s="17" t="s">
        <v>23</v>
      </c>
      <c r="D17" s="17" t="s">
        <v>23</v>
      </c>
      <c r="E17" s="17" t="s">
        <v>23</v>
      </c>
      <c r="F17" s="17" t="s">
        <v>23</v>
      </c>
      <c r="G17" s="27"/>
      <c r="H17" s="18"/>
      <c r="I17" s="24" t="s">
        <v>16</v>
      </c>
      <c r="J17" s="25">
        <v>141</v>
      </c>
      <c r="K17" s="25">
        <v>245</v>
      </c>
      <c r="L17" s="25">
        <v>21</v>
      </c>
      <c r="M17" s="25">
        <v>407</v>
      </c>
      <c r="N17" s="25">
        <v>406</v>
      </c>
      <c r="O17" s="25">
        <v>813</v>
      </c>
      <c r="P17" s="25">
        <v>21233</v>
      </c>
      <c r="Q17" s="21">
        <v>40979.69</v>
      </c>
      <c r="R17" s="22" t="s">
        <v>23</v>
      </c>
    </row>
    <row r="18" spans="1:18" ht="15.95" customHeight="1" x14ac:dyDescent="0.2">
      <c r="A18" s="16">
        <v>61</v>
      </c>
      <c r="B18" s="17" t="s">
        <v>37</v>
      </c>
      <c r="C18" s="17">
        <v>46</v>
      </c>
      <c r="D18" s="17">
        <v>7</v>
      </c>
      <c r="E18" s="17">
        <v>1</v>
      </c>
      <c r="F18" s="17">
        <v>3.7</v>
      </c>
      <c r="G18" s="16" t="s">
        <v>20</v>
      </c>
      <c r="H18" s="18" t="s">
        <v>21</v>
      </c>
      <c r="I18" s="19" t="s">
        <v>22</v>
      </c>
      <c r="J18" s="20">
        <v>180</v>
      </c>
      <c r="K18" s="20">
        <v>194</v>
      </c>
      <c r="L18" s="20" t="s">
        <v>23</v>
      </c>
      <c r="M18" s="20">
        <v>374</v>
      </c>
      <c r="N18" s="20">
        <v>279</v>
      </c>
      <c r="O18" s="20">
        <v>653</v>
      </c>
      <c r="P18" s="20">
        <v>13769</v>
      </c>
      <c r="Q18" s="21" t="s">
        <v>23</v>
      </c>
      <c r="R18" s="22" t="s">
        <v>44</v>
      </c>
    </row>
    <row r="19" spans="1:18" s="26" customFormat="1" ht="15.95" customHeight="1" x14ac:dyDescent="0.2">
      <c r="A19" s="16" t="s">
        <v>23</v>
      </c>
      <c r="B19" s="17" t="s">
        <v>23</v>
      </c>
      <c r="C19" s="17" t="s">
        <v>23</v>
      </c>
      <c r="D19" s="17" t="s">
        <v>23</v>
      </c>
      <c r="E19" s="17" t="s">
        <v>23</v>
      </c>
      <c r="F19" s="17" t="s">
        <v>23</v>
      </c>
      <c r="G19" s="23" t="s">
        <v>40</v>
      </c>
      <c r="H19" s="18"/>
      <c r="I19" s="19" t="s">
        <v>24</v>
      </c>
      <c r="J19" s="20" t="s">
        <v>23</v>
      </c>
      <c r="K19" s="20">
        <v>7</v>
      </c>
      <c r="L19" s="20" t="s">
        <v>23</v>
      </c>
      <c r="M19" s="20">
        <v>7</v>
      </c>
      <c r="N19" s="20">
        <v>6</v>
      </c>
      <c r="O19" s="20">
        <v>13</v>
      </c>
      <c r="P19" s="20">
        <v>1153</v>
      </c>
      <c r="Q19" s="21" t="s">
        <v>23</v>
      </c>
      <c r="R19" s="22" t="s">
        <v>23</v>
      </c>
    </row>
    <row r="20" spans="1:18" ht="15.95" customHeight="1" x14ac:dyDescent="0.2">
      <c r="A20" s="16" t="s">
        <v>23</v>
      </c>
      <c r="B20" s="17" t="s">
        <v>23</v>
      </c>
      <c r="C20" s="17" t="s">
        <v>23</v>
      </c>
      <c r="D20" s="17" t="s">
        <v>23</v>
      </c>
      <c r="E20" s="17" t="s">
        <v>23</v>
      </c>
      <c r="F20" s="17" t="s">
        <v>23</v>
      </c>
      <c r="G20" s="23">
        <v>45</v>
      </c>
      <c r="H20" s="18"/>
      <c r="I20" s="19" t="s">
        <v>25</v>
      </c>
      <c r="J20" s="20" t="s">
        <v>23</v>
      </c>
      <c r="K20" s="20" t="s">
        <v>28</v>
      </c>
      <c r="L20" s="20">
        <v>1</v>
      </c>
      <c r="M20" s="20">
        <v>1</v>
      </c>
      <c r="N20" s="20">
        <v>1</v>
      </c>
      <c r="O20" s="20">
        <v>2</v>
      </c>
      <c r="P20" s="20">
        <v>51</v>
      </c>
      <c r="Q20" s="21" t="s">
        <v>23</v>
      </c>
      <c r="R20" s="22" t="s">
        <v>23</v>
      </c>
    </row>
    <row r="21" spans="1:18" ht="15.95" customHeight="1" x14ac:dyDescent="0.2">
      <c r="A21" s="16" t="s">
        <v>23</v>
      </c>
      <c r="B21" s="17" t="s">
        <v>23</v>
      </c>
      <c r="C21" s="17" t="s">
        <v>23</v>
      </c>
      <c r="D21" s="17" t="s">
        <v>23</v>
      </c>
      <c r="E21" s="17" t="s">
        <v>23</v>
      </c>
      <c r="F21" s="17" t="s">
        <v>23</v>
      </c>
      <c r="G21" s="27"/>
      <c r="H21" s="18"/>
      <c r="I21" s="24" t="s">
        <v>16</v>
      </c>
      <c r="J21" s="25">
        <v>180</v>
      </c>
      <c r="K21" s="25">
        <v>201</v>
      </c>
      <c r="L21" s="25">
        <v>1</v>
      </c>
      <c r="M21" s="25">
        <v>382</v>
      </c>
      <c r="N21" s="25">
        <v>286</v>
      </c>
      <c r="O21" s="25">
        <v>668</v>
      </c>
      <c r="P21" s="25">
        <v>14973</v>
      </c>
      <c r="Q21" s="21">
        <v>34138.44</v>
      </c>
      <c r="R21" s="22" t="s">
        <v>23</v>
      </c>
    </row>
    <row r="22" spans="1:18" s="26" customFormat="1" ht="15.95" customHeight="1" x14ac:dyDescent="0.2">
      <c r="A22" s="16">
        <v>62</v>
      </c>
      <c r="B22" s="17" t="s">
        <v>38</v>
      </c>
      <c r="C22" s="17">
        <v>12</v>
      </c>
      <c r="D22" s="17">
        <v>13</v>
      </c>
      <c r="E22" s="17">
        <v>3</v>
      </c>
      <c r="F22" s="17">
        <v>4.5999999999999996</v>
      </c>
      <c r="G22" s="16" t="s">
        <v>20</v>
      </c>
      <c r="H22" s="18" t="s">
        <v>21</v>
      </c>
      <c r="I22" s="19" t="s">
        <v>22</v>
      </c>
      <c r="J22" s="20">
        <v>41</v>
      </c>
      <c r="K22" s="20">
        <v>241</v>
      </c>
      <c r="L22" s="20">
        <v>18</v>
      </c>
      <c r="M22" s="20">
        <v>300</v>
      </c>
      <c r="N22" s="20">
        <v>157</v>
      </c>
      <c r="O22" s="20">
        <v>457</v>
      </c>
      <c r="P22" s="20">
        <v>9695</v>
      </c>
      <c r="Q22" s="21" t="s">
        <v>23</v>
      </c>
      <c r="R22" s="22" t="s">
        <v>45</v>
      </c>
    </row>
    <row r="23" spans="1:18" ht="15.95" customHeight="1" x14ac:dyDescent="0.2">
      <c r="A23" s="16" t="s">
        <v>23</v>
      </c>
      <c r="B23" s="17" t="s">
        <v>23</v>
      </c>
      <c r="C23" s="17" t="s">
        <v>23</v>
      </c>
      <c r="D23" s="17" t="s">
        <v>23</v>
      </c>
      <c r="E23" s="17" t="s">
        <v>23</v>
      </c>
      <c r="F23" s="17" t="s">
        <v>23</v>
      </c>
      <c r="G23" s="23" t="s">
        <v>33</v>
      </c>
      <c r="H23" s="18"/>
      <c r="I23" s="19" t="s">
        <v>24</v>
      </c>
      <c r="J23" s="20">
        <v>11</v>
      </c>
      <c r="K23" s="20">
        <v>78</v>
      </c>
      <c r="L23" s="20">
        <v>36</v>
      </c>
      <c r="M23" s="20">
        <v>125</v>
      </c>
      <c r="N23" s="20">
        <v>81</v>
      </c>
      <c r="O23" s="20">
        <v>206</v>
      </c>
      <c r="P23" s="20">
        <v>18216</v>
      </c>
      <c r="Q23" s="21" t="s">
        <v>23</v>
      </c>
      <c r="R23" s="22" t="s">
        <v>23</v>
      </c>
    </row>
    <row r="24" spans="1:18" ht="15.95" customHeight="1" x14ac:dyDescent="0.2">
      <c r="A24" s="16" t="s">
        <v>23</v>
      </c>
      <c r="B24" s="17" t="s">
        <v>23</v>
      </c>
      <c r="C24" s="17" t="s">
        <v>23</v>
      </c>
      <c r="D24" s="17" t="s">
        <v>23</v>
      </c>
      <c r="E24" s="17" t="s">
        <v>23</v>
      </c>
      <c r="F24" s="17" t="s">
        <v>23</v>
      </c>
      <c r="G24" s="23">
        <v>45</v>
      </c>
      <c r="H24" s="18"/>
      <c r="I24" s="19" t="s">
        <v>25</v>
      </c>
      <c r="J24" s="20" t="s">
        <v>28</v>
      </c>
      <c r="K24" s="20">
        <v>27</v>
      </c>
      <c r="L24" s="20">
        <v>12</v>
      </c>
      <c r="M24" s="20">
        <v>39</v>
      </c>
      <c r="N24" s="20">
        <v>39</v>
      </c>
      <c r="O24" s="20">
        <v>78</v>
      </c>
      <c r="P24" s="20">
        <v>3202</v>
      </c>
      <c r="Q24" s="21" t="s">
        <v>23</v>
      </c>
      <c r="R24" s="22" t="s">
        <v>23</v>
      </c>
    </row>
    <row r="25" spans="1:18" ht="15.95" customHeight="1" x14ac:dyDescent="0.2">
      <c r="A25" s="16" t="s">
        <v>23</v>
      </c>
      <c r="B25" s="17" t="s">
        <v>23</v>
      </c>
      <c r="C25" s="17" t="s">
        <v>23</v>
      </c>
      <c r="D25" s="17" t="s">
        <v>23</v>
      </c>
      <c r="E25" s="17" t="s">
        <v>23</v>
      </c>
      <c r="F25" s="17" t="s">
        <v>23</v>
      </c>
      <c r="G25" s="27"/>
      <c r="H25" s="18"/>
      <c r="I25" s="24" t="s">
        <v>16</v>
      </c>
      <c r="J25" s="25">
        <v>52</v>
      </c>
      <c r="K25" s="25">
        <v>346</v>
      </c>
      <c r="L25" s="25">
        <v>66</v>
      </c>
      <c r="M25" s="25">
        <v>464</v>
      </c>
      <c r="N25" s="25">
        <v>277</v>
      </c>
      <c r="O25" s="25">
        <v>741</v>
      </c>
      <c r="P25" s="25">
        <v>31113</v>
      </c>
      <c r="Q25" s="21">
        <v>54758.879999999997</v>
      </c>
      <c r="R25" s="22" t="s">
        <v>23</v>
      </c>
    </row>
    <row r="26" spans="1:18" s="26" customFormat="1" ht="15.95" customHeight="1" x14ac:dyDescent="0.2">
      <c r="A26" s="16">
        <v>63</v>
      </c>
      <c r="B26" s="17" t="s">
        <v>38</v>
      </c>
      <c r="C26" s="17">
        <v>30</v>
      </c>
      <c r="D26" s="17">
        <v>6</v>
      </c>
      <c r="E26" s="17">
        <v>1</v>
      </c>
      <c r="F26" s="17">
        <v>7.4</v>
      </c>
      <c r="G26" s="16" t="s">
        <v>20</v>
      </c>
      <c r="H26" s="18" t="s">
        <v>21</v>
      </c>
      <c r="I26" s="19" t="s">
        <v>22</v>
      </c>
      <c r="J26" s="20">
        <v>131</v>
      </c>
      <c r="K26" s="20">
        <v>480</v>
      </c>
      <c r="L26" s="20">
        <v>51</v>
      </c>
      <c r="M26" s="20">
        <v>662</v>
      </c>
      <c r="N26" s="20">
        <v>482</v>
      </c>
      <c r="O26" s="20">
        <v>1144</v>
      </c>
      <c r="P26" s="20">
        <v>21749</v>
      </c>
      <c r="Q26" s="21" t="s">
        <v>23</v>
      </c>
      <c r="R26" s="22" t="s">
        <v>45</v>
      </c>
    </row>
    <row r="27" spans="1:18" ht="15.95" customHeight="1" x14ac:dyDescent="0.2">
      <c r="A27" s="16" t="s">
        <v>23</v>
      </c>
      <c r="B27" s="17" t="s">
        <v>23</v>
      </c>
      <c r="C27" s="17" t="s">
        <v>23</v>
      </c>
      <c r="D27" s="17" t="s">
        <v>23</v>
      </c>
      <c r="E27" s="17" t="s">
        <v>23</v>
      </c>
      <c r="F27" s="17" t="s">
        <v>23</v>
      </c>
      <c r="G27" s="23" t="s">
        <v>46</v>
      </c>
      <c r="H27" s="18"/>
      <c r="I27" s="19" t="s">
        <v>25</v>
      </c>
      <c r="J27" s="20">
        <v>8</v>
      </c>
      <c r="K27" s="20">
        <v>95</v>
      </c>
      <c r="L27" s="20">
        <v>27</v>
      </c>
      <c r="M27" s="20">
        <v>130</v>
      </c>
      <c r="N27" s="20">
        <v>159</v>
      </c>
      <c r="O27" s="20">
        <v>289</v>
      </c>
      <c r="P27" s="20">
        <v>11624</v>
      </c>
      <c r="Q27" s="21" t="s">
        <v>23</v>
      </c>
      <c r="R27" s="22" t="s">
        <v>23</v>
      </c>
    </row>
    <row r="28" spans="1:18" ht="15.95" customHeight="1" x14ac:dyDescent="0.2">
      <c r="A28" s="16" t="s">
        <v>23</v>
      </c>
      <c r="B28" s="17" t="s">
        <v>23</v>
      </c>
      <c r="C28" s="17" t="s">
        <v>23</v>
      </c>
      <c r="D28" s="17" t="s">
        <v>23</v>
      </c>
      <c r="E28" s="17" t="s">
        <v>23</v>
      </c>
      <c r="F28" s="17" t="s">
        <v>23</v>
      </c>
      <c r="G28" s="23">
        <v>70</v>
      </c>
      <c r="H28" s="18"/>
      <c r="I28" s="24" t="s">
        <v>16</v>
      </c>
      <c r="J28" s="25">
        <v>139</v>
      </c>
      <c r="K28" s="25">
        <v>575</v>
      </c>
      <c r="L28" s="25">
        <v>78</v>
      </c>
      <c r="M28" s="25">
        <v>792</v>
      </c>
      <c r="N28" s="25">
        <v>641</v>
      </c>
      <c r="O28" s="25">
        <v>1433</v>
      </c>
      <c r="P28" s="25">
        <v>33373</v>
      </c>
      <c r="Q28" s="21">
        <v>71418.22</v>
      </c>
      <c r="R28" s="22" t="s">
        <v>23</v>
      </c>
    </row>
    <row r="29" spans="1:18" ht="15.95" customHeight="1" x14ac:dyDescent="0.2">
      <c r="A29" s="16">
        <v>64</v>
      </c>
      <c r="B29" s="17" t="s">
        <v>38</v>
      </c>
      <c r="C29" s="17">
        <v>43</v>
      </c>
      <c r="D29" s="17">
        <v>5</v>
      </c>
      <c r="E29" s="17">
        <v>1</v>
      </c>
      <c r="F29" s="17">
        <v>2.8</v>
      </c>
      <c r="G29" s="16" t="s">
        <v>20</v>
      </c>
      <c r="H29" s="18" t="s">
        <v>21</v>
      </c>
      <c r="I29" s="19" t="s">
        <v>22</v>
      </c>
      <c r="J29" s="20">
        <v>53</v>
      </c>
      <c r="K29" s="20">
        <v>127</v>
      </c>
      <c r="L29" s="20">
        <v>11</v>
      </c>
      <c r="M29" s="20">
        <v>191</v>
      </c>
      <c r="N29" s="20">
        <v>147</v>
      </c>
      <c r="O29" s="20">
        <v>338</v>
      </c>
      <c r="P29" s="20">
        <v>6488</v>
      </c>
      <c r="Q29" s="21" t="s">
        <v>23</v>
      </c>
      <c r="R29" s="22" t="s">
        <v>45</v>
      </c>
    </row>
    <row r="30" spans="1:18" ht="15.95" customHeight="1" x14ac:dyDescent="0.2">
      <c r="A30" s="16" t="s">
        <v>23</v>
      </c>
      <c r="B30" s="17" t="s">
        <v>23</v>
      </c>
      <c r="C30" s="17" t="s">
        <v>23</v>
      </c>
      <c r="D30" s="17" t="s">
        <v>23</v>
      </c>
      <c r="E30" s="17" t="s">
        <v>23</v>
      </c>
      <c r="F30" s="17" t="s">
        <v>23</v>
      </c>
      <c r="G30" s="23" t="s">
        <v>33</v>
      </c>
      <c r="H30" s="18"/>
      <c r="I30" s="19" t="s">
        <v>24</v>
      </c>
      <c r="J30" s="20">
        <v>14</v>
      </c>
      <c r="K30" s="20">
        <v>61</v>
      </c>
      <c r="L30" s="20">
        <v>18</v>
      </c>
      <c r="M30" s="20">
        <v>93</v>
      </c>
      <c r="N30" s="20">
        <v>68</v>
      </c>
      <c r="O30" s="20">
        <v>161</v>
      </c>
      <c r="P30" s="20">
        <v>14678</v>
      </c>
      <c r="Q30" s="21" t="s">
        <v>23</v>
      </c>
      <c r="R30" s="22" t="s">
        <v>23</v>
      </c>
    </row>
    <row r="31" spans="1:18" s="26" customFormat="1" ht="15.95" customHeight="1" x14ac:dyDescent="0.2">
      <c r="A31" s="16" t="s">
        <v>23</v>
      </c>
      <c r="B31" s="17" t="s">
        <v>23</v>
      </c>
      <c r="C31" s="17" t="s">
        <v>23</v>
      </c>
      <c r="D31" s="17" t="s">
        <v>23</v>
      </c>
      <c r="E31" s="17" t="s">
        <v>23</v>
      </c>
      <c r="F31" s="17" t="s">
        <v>23</v>
      </c>
      <c r="G31" s="23">
        <v>50</v>
      </c>
      <c r="H31" s="18"/>
      <c r="I31" s="19" t="s">
        <v>25</v>
      </c>
      <c r="J31" s="20">
        <v>1</v>
      </c>
      <c r="K31" s="20">
        <v>17</v>
      </c>
      <c r="L31" s="20">
        <v>5</v>
      </c>
      <c r="M31" s="20">
        <v>23</v>
      </c>
      <c r="N31" s="20">
        <v>30</v>
      </c>
      <c r="O31" s="20">
        <v>53</v>
      </c>
      <c r="P31" s="20">
        <v>2037</v>
      </c>
      <c r="Q31" s="21" t="s">
        <v>23</v>
      </c>
      <c r="R31" s="22" t="s">
        <v>23</v>
      </c>
    </row>
    <row r="32" spans="1:18" ht="15.95" customHeight="1" x14ac:dyDescent="0.2">
      <c r="A32" s="16" t="s">
        <v>23</v>
      </c>
      <c r="B32" s="17" t="s">
        <v>23</v>
      </c>
      <c r="C32" s="17" t="s">
        <v>23</v>
      </c>
      <c r="D32" s="17" t="s">
        <v>23</v>
      </c>
      <c r="E32" s="17" t="s">
        <v>23</v>
      </c>
      <c r="F32" s="17" t="s">
        <v>23</v>
      </c>
      <c r="G32" s="27"/>
      <c r="H32" s="18"/>
      <c r="I32" s="24" t="s">
        <v>16</v>
      </c>
      <c r="J32" s="25">
        <v>68</v>
      </c>
      <c r="K32" s="25">
        <v>205</v>
      </c>
      <c r="L32" s="25">
        <v>34</v>
      </c>
      <c r="M32" s="25">
        <v>307</v>
      </c>
      <c r="N32" s="25">
        <v>245</v>
      </c>
      <c r="O32" s="25">
        <v>552</v>
      </c>
      <c r="P32" s="25">
        <v>23203</v>
      </c>
      <c r="Q32" s="21">
        <v>37820.89</v>
      </c>
      <c r="R32" s="22" t="s">
        <v>23</v>
      </c>
    </row>
    <row r="33" spans="1:18" ht="15.95" customHeight="1" x14ac:dyDescent="0.2">
      <c r="A33" s="16">
        <v>65</v>
      </c>
      <c r="B33" s="17" t="s">
        <v>38</v>
      </c>
      <c r="C33" s="17">
        <v>43</v>
      </c>
      <c r="D33" s="17">
        <v>5</v>
      </c>
      <c r="E33" s="17">
        <v>2</v>
      </c>
      <c r="F33" s="17">
        <v>1.8</v>
      </c>
      <c r="G33" s="16" t="s">
        <v>20</v>
      </c>
      <c r="H33" s="18" t="s">
        <v>21</v>
      </c>
      <c r="I33" s="19" t="s">
        <v>22</v>
      </c>
      <c r="J33" s="20">
        <v>30</v>
      </c>
      <c r="K33" s="20">
        <v>94</v>
      </c>
      <c r="L33" s="20">
        <v>8</v>
      </c>
      <c r="M33" s="20">
        <v>132</v>
      </c>
      <c r="N33" s="20">
        <v>88</v>
      </c>
      <c r="O33" s="20">
        <v>220</v>
      </c>
      <c r="P33" s="20">
        <v>4400</v>
      </c>
      <c r="Q33" s="21" t="s">
        <v>23</v>
      </c>
      <c r="R33" s="22" t="s">
        <v>45</v>
      </c>
    </row>
    <row r="34" spans="1:18" ht="15.95" customHeight="1" x14ac:dyDescent="0.2">
      <c r="A34" s="16" t="s">
        <v>23</v>
      </c>
      <c r="B34" s="17" t="s">
        <v>23</v>
      </c>
      <c r="C34" s="17" t="s">
        <v>23</v>
      </c>
      <c r="D34" s="17" t="s">
        <v>23</v>
      </c>
      <c r="E34" s="17" t="s">
        <v>23</v>
      </c>
      <c r="F34" s="17" t="s">
        <v>23</v>
      </c>
      <c r="G34" s="23" t="s">
        <v>33</v>
      </c>
      <c r="H34" s="18"/>
      <c r="I34" s="19" t="s">
        <v>24</v>
      </c>
      <c r="J34" s="20">
        <v>9</v>
      </c>
      <c r="K34" s="20">
        <v>39</v>
      </c>
      <c r="L34" s="20">
        <v>13</v>
      </c>
      <c r="M34" s="20">
        <v>61</v>
      </c>
      <c r="N34" s="20">
        <v>46</v>
      </c>
      <c r="O34" s="20">
        <v>107</v>
      </c>
      <c r="P34" s="20">
        <v>9543</v>
      </c>
      <c r="Q34" s="21" t="s">
        <v>23</v>
      </c>
      <c r="R34" s="22" t="s">
        <v>23</v>
      </c>
    </row>
    <row r="35" spans="1:18" s="26" customFormat="1" ht="15.95" customHeight="1" x14ac:dyDescent="0.2">
      <c r="A35" s="16" t="s">
        <v>23</v>
      </c>
      <c r="B35" s="17" t="s">
        <v>23</v>
      </c>
      <c r="C35" s="17" t="s">
        <v>23</v>
      </c>
      <c r="D35" s="17" t="s">
        <v>23</v>
      </c>
      <c r="E35" s="17" t="s">
        <v>23</v>
      </c>
      <c r="F35" s="17" t="s">
        <v>23</v>
      </c>
      <c r="G35" s="23">
        <v>50</v>
      </c>
      <c r="H35" s="18"/>
      <c r="I35" s="19" t="s">
        <v>25</v>
      </c>
      <c r="J35" s="20">
        <v>1</v>
      </c>
      <c r="K35" s="20">
        <v>10</v>
      </c>
      <c r="L35" s="20">
        <v>3</v>
      </c>
      <c r="M35" s="20">
        <v>14</v>
      </c>
      <c r="N35" s="20">
        <v>17</v>
      </c>
      <c r="O35" s="20">
        <v>31</v>
      </c>
      <c r="P35" s="20">
        <v>1252</v>
      </c>
      <c r="Q35" s="21" t="s">
        <v>23</v>
      </c>
      <c r="R35" s="22" t="s">
        <v>23</v>
      </c>
    </row>
    <row r="36" spans="1:18" ht="15.95" customHeight="1" x14ac:dyDescent="0.2">
      <c r="A36" s="16" t="s">
        <v>23</v>
      </c>
      <c r="B36" s="17" t="s">
        <v>23</v>
      </c>
      <c r="C36" s="17" t="s">
        <v>23</v>
      </c>
      <c r="D36" s="17" t="s">
        <v>23</v>
      </c>
      <c r="E36" s="17" t="s">
        <v>23</v>
      </c>
      <c r="F36" s="17" t="s">
        <v>23</v>
      </c>
      <c r="G36" s="27"/>
      <c r="H36" s="18"/>
      <c r="I36" s="24" t="s">
        <v>16</v>
      </c>
      <c r="J36" s="25">
        <v>40</v>
      </c>
      <c r="K36" s="25">
        <v>143</v>
      </c>
      <c r="L36" s="25">
        <v>24</v>
      </c>
      <c r="M36" s="25">
        <v>207</v>
      </c>
      <c r="N36" s="25">
        <v>151</v>
      </c>
      <c r="O36" s="25">
        <v>358</v>
      </c>
      <c r="P36" s="25">
        <v>15195</v>
      </c>
      <c r="Q36" s="21">
        <v>24615.9</v>
      </c>
      <c r="R36" s="22" t="s">
        <v>23</v>
      </c>
    </row>
    <row r="37" spans="1:18" ht="15.95" customHeight="1" x14ac:dyDescent="0.2">
      <c r="A37" s="16">
        <v>66</v>
      </c>
      <c r="B37" s="17" t="s">
        <v>38</v>
      </c>
      <c r="C37" s="17">
        <v>52</v>
      </c>
      <c r="D37" s="17">
        <v>19</v>
      </c>
      <c r="E37" s="17">
        <v>1</v>
      </c>
      <c r="F37" s="17">
        <v>4.9000000000000004</v>
      </c>
      <c r="G37" s="16" t="s">
        <v>20</v>
      </c>
      <c r="H37" s="18" t="s">
        <v>21</v>
      </c>
      <c r="I37" s="19" t="s">
        <v>22</v>
      </c>
      <c r="J37" s="20">
        <v>25</v>
      </c>
      <c r="K37" s="20">
        <v>281</v>
      </c>
      <c r="L37" s="20">
        <v>27</v>
      </c>
      <c r="M37" s="20">
        <v>333</v>
      </c>
      <c r="N37" s="20">
        <v>256</v>
      </c>
      <c r="O37" s="20">
        <v>589</v>
      </c>
      <c r="P37" s="20">
        <v>10536</v>
      </c>
      <c r="Q37" s="21" t="s">
        <v>23</v>
      </c>
      <c r="R37" s="22" t="s">
        <v>47</v>
      </c>
    </row>
    <row r="38" spans="1:18" ht="15.95" customHeight="1" x14ac:dyDescent="0.2">
      <c r="A38" s="16" t="s">
        <v>23</v>
      </c>
      <c r="B38" s="17" t="s">
        <v>23</v>
      </c>
      <c r="C38" s="17" t="s">
        <v>23</v>
      </c>
      <c r="D38" s="17" t="s">
        <v>23</v>
      </c>
      <c r="E38" s="17" t="s">
        <v>23</v>
      </c>
      <c r="F38" s="17" t="s">
        <v>23</v>
      </c>
      <c r="G38" s="23" t="s">
        <v>48</v>
      </c>
      <c r="H38" s="18"/>
      <c r="I38" s="19" t="s">
        <v>24</v>
      </c>
      <c r="J38" s="20">
        <v>5</v>
      </c>
      <c r="K38" s="20">
        <v>54</v>
      </c>
      <c r="L38" s="20">
        <v>29</v>
      </c>
      <c r="M38" s="20">
        <v>88</v>
      </c>
      <c r="N38" s="20">
        <v>77</v>
      </c>
      <c r="O38" s="20">
        <v>165</v>
      </c>
      <c r="P38" s="20">
        <v>12621</v>
      </c>
      <c r="Q38" s="21" t="s">
        <v>23</v>
      </c>
      <c r="R38" s="22" t="s">
        <v>23</v>
      </c>
    </row>
    <row r="39" spans="1:18" ht="15.95" customHeight="1" x14ac:dyDescent="0.2">
      <c r="A39" s="16" t="s">
        <v>23</v>
      </c>
      <c r="B39" s="17" t="s">
        <v>23</v>
      </c>
      <c r="C39" s="17" t="s">
        <v>23</v>
      </c>
      <c r="D39" s="17" t="s">
        <v>23</v>
      </c>
      <c r="E39" s="17" t="s">
        <v>23</v>
      </c>
      <c r="F39" s="17" t="s">
        <v>23</v>
      </c>
      <c r="G39" s="23">
        <v>50</v>
      </c>
      <c r="H39" s="18"/>
      <c r="I39" s="19" t="s">
        <v>25</v>
      </c>
      <c r="J39" s="20" t="s">
        <v>28</v>
      </c>
      <c r="K39" s="20">
        <v>28</v>
      </c>
      <c r="L39" s="20">
        <v>11</v>
      </c>
      <c r="M39" s="20">
        <v>39</v>
      </c>
      <c r="N39" s="20">
        <v>47</v>
      </c>
      <c r="O39" s="20">
        <v>86</v>
      </c>
      <c r="P39" s="20">
        <v>3269</v>
      </c>
      <c r="Q39" s="21" t="s">
        <v>23</v>
      </c>
      <c r="R39" s="22" t="s">
        <v>23</v>
      </c>
    </row>
    <row r="40" spans="1:18" ht="15.95" customHeight="1" x14ac:dyDescent="0.2">
      <c r="A40" s="16" t="s">
        <v>23</v>
      </c>
      <c r="B40" s="17" t="s">
        <v>23</v>
      </c>
      <c r="C40" s="17" t="s">
        <v>23</v>
      </c>
      <c r="D40" s="17" t="s">
        <v>23</v>
      </c>
      <c r="E40" s="17" t="s">
        <v>23</v>
      </c>
      <c r="F40" s="17" t="s">
        <v>23</v>
      </c>
      <c r="G40" s="27"/>
      <c r="H40" s="18"/>
      <c r="I40" s="24" t="s">
        <v>16</v>
      </c>
      <c r="J40" s="25">
        <v>30</v>
      </c>
      <c r="K40" s="25">
        <v>363</v>
      </c>
      <c r="L40" s="25">
        <v>67</v>
      </c>
      <c r="M40" s="25">
        <v>460</v>
      </c>
      <c r="N40" s="25">
        <v>380</v>
      </c>
      <c r="O40" s="25">
        <v>840</v>
      </c>
      <c r="P40" s="25">
        <v>26426</v>
      </c>
      <c r="Q40" s="21">
        <v>51794.96</v>
      </c>
      <c r="R40" s="22" t="s">
        <v>23</v>
      </c>
    </row>
    <row r="41" spans="1:18" ht="15.95" customHeight="1" x14ac:dyDescent="0.2">
      <c r="A41" s="16">
        <v>67</v>
      </c>
      <c r="B41" s="17" t="s">
        <v>26</v>
      </c>
      <c r="C41" s="17">
        <v>9</v>
      </c>
      <c r="D41" s="17">
        <v>2</v>
      </c>
      <c r="E41" s="17">
        <v>1</v>
      </c>
      <c r="F41" s="17">
        <v>3.3</v>
      </c>
      <c r="G41" s="16" t="s">
        <v>20</v>
      </c>
      <c r="H41" s="18" t="s">
        <v>21</v>
      </c>
      <c r="I41" s="19" t="s">
        <v>24</v>
      </c>
      <c r="J41" s="20">
        <v>37</v>
      </c>
      <c r="K41" s="20">
        <v>37</v>
      </c>
      <c r="L41" s="20">
        <v>3</v>
      </c>
      <c r="M41" s="20">
        <v>77</v>
      </c>
      <c r="N41" s="20">
        <v>137</v>
      </c>
      <c r="O41" s="20">
        <v>214</v>
      </c>
      <c r="P41" s="20">
        <v>14901</v>
      </c>
      <c r="Q41" s="21" t="s">
        <v>23</v>
      </c>
      <c r="R41" s="22" t="s">
        <v>29</v>
      </c>
    </row>
    <row r="42" spans="1:18" ht="15.95" customHeight="1" x14ac:dyDescent="0.2">
      <c r="A42" s="16" t="s">
        <v>23</v>
      </c>
      <c r="B42" s="17" t="s">
        <v>23</v>
      </c>
      <c r="C42" s="17" t="s">
        <v>23</v>
      </c>
      <c r="D42" s="17" t="s">
        <v>23</v>
      </c>
      <c r="E42" s="17" t="s">
        <v>23</v>
      </c>
      <c r="F42" s="17" t="s">
        <v>23</v>
      </c>
      <c r="G42" s="23" t="s">
        <v>49</v>
      </c>
      <c r="H42" s="18"/>
      <c r="I42" s="19" t="s">
        <v>22</v>
      </c>
      <c r="J42" s="20">
        <v>38</v>
      </c>
      <c r="K42" s="20">
        <v>21</v>
      </c>
      <c r="L42" s="20" t="s">
        <v>23</v>
      </c>
      <c r="M42" s="20">
        <v>59</v>
      </c>
      <c r="N42" s="20">
        <v>97</v>
      </c>
      <c r="O42" s="20">
        <v>156</v>
      </c>
      <c r="P42" s="20">
        <v>2215</v>
      </c>
      <c r="Q42" s="21" t="s">
        <v>23</v>
      </c>
      <c r="R42" s="22" t="s">
        <v>23</v>
      </c>
    </row>
    <row r="43" spans="1:18" ht="15.95" customHeight="1" x14ac:dyDescent="0.2">
      <c r="A43" s="16" t="s">
        <v>23</v>
      </c>
      <c r="B43" s="17" t="s">
        <v>23</v>
      </c>
      <c r="C43" s="17" t="s">
        <v>23</v>
      </c>
      <c r="D43" s="17" t="s">
        <v>23</v>
      </c>
      <c r="E43" s="17" t="s">
        <v>23</v>
      </c>
      <c r="F43" s="17" t="s">
        <v>23</v>
      </c>
      <c r="G43" s="23">
        <v>65</v>
      </c>
      <c r="H43" s="18"/>
      <c r="I43" s="19" t="s">
        <v>25</v>
      </c>
      <c r="J43" s="20">
        <v>1</v>
      </c>
      <c r="K43" s="20">
        <v>8</v>
      </c>
      <c r="L43" s="20">
        <v>1</v>
      </c>
      <c r="M43" s="20">
        <v>10</v>
      </c>
      <c r="N43" s="20">
        <v>38</v>
      </c>
      <c r="O43" s="20">
        <v>48</v>
      </c>
      <c r="P43" s="20">
        <v>972</v>
      </c>
      <c r="Q43" s="21" t="s">
        <v>23</v>
      </c>
      <c r="R43" s="22" t="s">
        <v>23</v>
      </c>
    </row>
    <row r="44" spans="1:18" ht="15.95" customHeight="1" x14ac:dyDescent="0.2">
      <c r="A44" s="16" t="s">
        <v>23</v>
      </c>
      <c r="B44" s="17" t="s">
        <v>23</v>
      </c>
      <c r="C44" s="17" t="s">
        <v>23</v>
      </c>
      <c r="D44" s="17" t="s">
        <v>23</v>
      </c>
      <c r="E44" s="17" t="s">
        <v>23</v>
      </c>
      <c r="F44" s="17" t="s">
        <v>23</v>
      </c>
      <c r="G44" s="27"/>
      <c r="H44" s="18"/>
      <c r="I44" s="24" t="s">
        <v>16</v>
      </c>
      <c r="J44" s="25">
        <v>76</v>
      </c>
      <c r="K44" s="25">
        <v>66</v>
      </c>
      <c r="L44" s="25">
        <v>4</v>
      </c>
      <c r="M44" s="25">
        <v>146</v>
      </c>
      <c r="N44" s="25">
        <v>272</v>
      </c>
      <c r="O44" s="25">
        <v>418</v>
      </c>
      <c r="P44" s="25">
        <v>18088</v>
      </c>
      <c r="Q44" s="21">
        <v>230983.76</v>
      </c>
      <c r="R44" s="22" t="s">
        <v>23</v>
      </c>
    </row>
    <row r="45" spans="1:18" ht="15.95" customHeight="1" x14ac:dyDescent="0.2">
      <c r="A45" s="16">
        <v>68</v>
      </c>
      <c r="B45" s="17" t="s">
        <v>26</v>
      </c>
      <c r="C45" s="17">
        <v>9</v>
      </c>
      <c r="D45" s="17">
        <v>2</v>
      </c>
      <c r="E45" s="17">
        <v>2</v>
      </c>
      <c r="F45" s="17">
        <v>3.8</v>
      </c>
      <c r="G45" s="16" t="s">
        <v>20</v>
      </c>
      <c r="H45" s="18" t="s">
        <v>21</v>
      </c>
      <c r="I45" s="19" t="s">
        <v>24</v>
      </c>
      <c r="J45" s="20">
        <v>58</v>
      </c>
      <c r="K45" s="20">
        <v>72</v>
      </c>
      <c r="L45" s="20">
        <v>10</v>
      </c>
      <c r="M45" s="20">
        <v>140</v>
      </c>
      <c r="N45" s="20">
        <v>284</v>
      </c>
      <c r="O45" s="20">
        <v>424</v>
      </c>
      <c r="P45" s="20">
        <v>27927</v>
      </c>
      <c r="Q45" s="21" t="s">
        <v>23</v>
      </c>
      <c r="R45" s="22" t="s">
        <v>29</v>
      </c>
    </row>
    <row r="46" spans="1:18" ht="15.95" customHeight="1" x14ac:dyDescent="0.2">
      <c r="A46" s="16" t="s">
        <v>23</v>
      </c>
      <c r="B46" s="17" t="s">
        <v>23</v>
      </c>
      <c r="C46" s="17" t="s">
        <v>23</v>
      </c>
      <c r="D46" s="17" t="s">
        <v>23</v>
      </c>
      <c r="E46" s="17" t="s">
        <v>23</v>
      </c>
      <c r="F46" s="17" t="s">
        <v>23</v>
      </c>
      <c r="G46" s="23" t="s">
        <v>49</v>
      </c>
      <c r="H46" s="18"/>
      <c r="I46" s="19" t="s">
        <v>22</v>
      </c>
      <c r="J46" s="20">
        <v>26</v>
      </c>
      <c r="K46" s="20">
        <v>18</v>
      </c>
      <c r="L46" s="20" t="s">
        <v>23</v>
      </c>
      <c r="M46" s="20">
        <v>44</v>
      </c>
      <c r="N46" s="20">
        <v>71</v>
      </c>
      <c r="O46" s="20">
        <v>115</v>
      </c>
      <c r="P46" s="20">
        <v>1705</v>
      </c>
      <c r="Q46" s="21" t="s">
        <v>23</v>
      </c>
      <c r="R46" s="22" t="s">
        <v>23</v>
      </c>
    </row>
    <row r="47" spans="1:18" ht="15.95" customHeight="1" x14ac:dyDescent="0.2">
      <c r="A47" s="16" t="s">
        <v>23</v>
      </c>
      <c r="B47" s="17" t="s">
        <v>23</v>
      </c>
      <c r="C47" s="17" t="s">
        <v>23</v>
      </c>
      <c r="D47" s="17" t="s">
        <v>23</v>
      </c>
      <c r="E47" s="17" t="s">
        <v>23</v>
      </c>
      <c r="F47" s="17" t="s">
        <v>23</v>
      </c>
      <c r="G47" s="23">
        <v>65</v>
      </c>
      <c r="H47" s="18"/>
      <c r="I47" s="19" t="s">
        <v>25</v>
      </c>
      <c r="J47" s="20">
        <v>1</v>
      </c>
      <c r="K47" s="20">
        <v>15</v>
      </c>
      <c r="L47" s="20">
        <v>3</v>
      </c>
      <c r="M47" s="20">
        <v>19</v>
      </c>
      <c r="N47" s="20">
        <v>45</v>
      </c>
      <c r="O47" s="20">
        <v>64</v>
      </c>
      <c r="P47" s="20">
        <v>1793</v>
      </c>
      <c r="Q47" s="21" t="s">
        <v>23</v>
      </c>
      <c r="R47" s="22" t="s">
        <v>23</v>
      </c>
    </row>
    <row r="48" spans="1:18" ht="15.95" customHeight="1" x14ac:dyDescent="0.2">
      <c r="A48" s="16" t="s">
        <v>23</v>
      </c>
      <c r="B48" s="17" t="s">
        <v>23</v>
      </c>
      <c r="C48" s="17" t="s">
        <v>23</v>
      </c>
      <c r="D48" s="17" t="s">
        <v>23</v>
      </c>
      <c r="E48" s="17" t="s">
        <v>23</v>
      </c>
      <c r="F48" s="17" t="s">
        <v>23</v>
      </c>
      <c r="G48" s="27"/>
      <c r="H48" s="18"/>
      <c r="I48" s="24" t="s">
        <v>16</v>
      </c>
      <c r="J48" s="25">
        <v>85</v>
      </c>
      <c r="K48" s="25">
        <v>105</v>
      </c>
      <c r="L48" s="25">
        <v>13</v>
      </c>
      <c r="M48" s="25">
        <v>203</v>
      </c>
      <c r="N48" s="25">
        <v>400</v>
      </c>
      <c r="O48" s="25">
        <v>603</v>
      </c>
      <c r="P48" s="25">
        <v>31425</v>
      </c>
      <c r="Q48" s="28">
        <v>276540</v>
      </c>
      <c r="R48" s="22" t="s">
        <v>23</v>
      </c>
    </row>
    <row r="49" spans="1:18" ht="15.95" customHeight="1" x14ac:dyDescent="0.2">
      <c r="A49" s="16">
        <v>69</v>
      </c>
      <c r="B49" s="17" t="s">
        <v>26</v>
      </c>
      <c r="C49" s="17">
        <v>42</v>
      </c>
      <c r="D49" s="17">
        <v>20</v>
      </c>
      <c r="E49" s="17">
        <v>3</v>
      </c>
      <c r="F49" s="17">
        <v>3.3</v>
      </c>
      <c r="G49" s="16" t="s">
        <v>20</v>
      </c>
      <c r="H49" s="18" t="s">
        <v>21</v>
      </c>
      <c r="I49" s="19" t="s">
        <v>22</v>
      </c>
      <c r="J49" s="20">
        <v>27</v>
      </c>
      <c r="K49" s="20">
        <v>37</v>
      </c>
      <c r="L49" s="20">
        <v>2</v>
      </c>
      <c r="M49" s="20">
        <v>66</v>
      </c>
      <c r="N49" s="20">
        <v>102</v>
      </c>
      <c r="O49" s="20">
        <v>168</v>
      </c>
      <c r="P49" s="20">
        <v>2296</v>
      </c>
      <c r="Q49" s="21"/>
      <c r="R49" s="22" t="s">
        <v>29</v>
      </c>
    </row>
    <row r="50" spans="1:18" ht="15.95" customHeight="1" x14ac:dyDescent="0.2">
      <c r="A50" s="16" t="s">
        <v>23</v>
      </c>
      <c r="B50" s="17" t="s">
        <v>23</v>
      </c>
      <c r="C50" s="17" t="s">
        <v>23</v>
      </c>
      <c r="D50" s="17" t="s">
        <v>23</v>
      </c>
      <c r="E50" s="17" t="s">
        <v>23</v>
      </c>
      <c r="F50" s="17" t="s">
        <v>23</v>
      </c>
      <c r="G50" s="23" t="s">
        <v>50</v>
      </c>
      <c r="H50" s="18"/>
      <c r="I50" s="19" t="s">
        <v>24</v>
      </c>
      <c r="J50" s="20">
        <v>11</v>
      </c>
      <c r="K50" s="20">
        <v>34</v>
      </c>
      <c r="L50" s="20">
        <v>4</v>
      </c>
      <c r="M50" s="20">
        <v>49</v>
      </c>
      <c r="N50" s="20">
        <v>87</v>
      </c>
      <c r="O50" s="20">
        <v>136</v>
      </c>
      <c r="P50" s="20">
        <v>8587</v>
      </c>
      <c r="Q50" s="21" t="s">
        <v>23</v>
      </c>
      <c r="R50" s="22" t="s">
        <v>23</v>
      </c>
    </row>
    <row r="51" spans="1:18" ht="15.95" customHeight="1" x14ac:dyDescent="0.2">
      <c r="A51" s="16" t="s">
        <v>23</v>
      </c>
      <c r="B51" s="17" t="s">
        <v>23</v>
      </c>
      <c r="C51" s="17" t="s">
        <v>23</v>
      </c>
      <c r="D51" s="17" t="s">
        <v>23</v>
      </c>
      <c r="E51" s="17" t="s">
        <v>23</v>
      </c>
      <c r="F51" s="17" t="s">
        <v>23</v>
      </c>
      <c r="G51" s="23">
        <v>70</v>
      </c>
      <c r="H51" s="18"/>
      <c r="I51" s="19" t="s">
        <v>25</v>
      </c>
      <c r="J51" s="20">
        <v>3</v>
      </c>
      <c r="K51" s="20">
        <v>24</v>
      </c>
      <c r="L51" s="20">
        <v>3</v>
      </c>
      <c r="M51" s="20">
        <v>30</v>
      </c>
      <c r="N51" s="20">
        <v>74</v>
      </c>
      <c r="O51" s="20">
        <v>104</v>
      </c>
      <c r="P51" s="20">
        <v>2820</v>
      </c>
      <c r="Q51" s="21" t="s">
        <v>23</v>
      </c>
      <c r="R51" s="22" t="s">
        <v>23</v>
      </c>
    </row>
    <row r="52" spans="1:18" ht="15.95" customHeight="1" x14ac:dyDescent="0.2">
      <c r="A52" s="16" t="s">
        <v>23</v>
      </c>
      <c r="B52" s="17" t="s">
        <v>23</v>
      </c>
      <c r="C52" s="17" t="s">
        <v>23</v>
      </c>
      <c r="D52" s="17" t="s">
        <v>23</v>
      </c>
      <c r="E52" s="17" t="s">
        <v>23</v>
      </c>
      <c r="F52" s="17" t="s">
        <v>23</v>
      </c>
      <c r="G52" s="27" t="s">
        <v>23</v>
      </c>
      <c r="H52" s="18"/>
      <c r="I52" s="19" t="s">
        <v>34</v>
      </c>
      <c r="J52" s="20" t="s">
        <v>23</v>
      </c>
      <c r="K52" s="20" t="s">
        <v>23</v>
      </c>
      <c r="L52" s="20" t="s">
        <v>23</v>
      </c>
      <c r="M52" s="20" t="s">
        <v>23</v>
      </c>
      <c r="N52" s="20">
        <v>25</v>
      </c>
      <c r="O52" s="20">
        <v>25</v>
      </c>
      <c r="P52" s="20">
        <v>1200</v>
      </c>
      <c r="Q52" s="21" t="s">
        <v>23</v>
      </c>
      <c r="R52" s="22" t="s">
        <v>23</v>
      </c>
    </row>
    <row r="53" spans="1:18" ht="15.95" customHeight="1" x14ac:dyDescent="0.2">
      <c r="A53" s="16" t="s">
        <v>23</v>
      </c>
      <c r="B53" s="17" t="s">
        <v>23</v>
      </c>
      <c r="C53" s="17" t="s">
        <v>23</v>
      </c>
      <c r="D53" s="17" t="s">
        <v>23</v>
      </c>
      <c r="E53" s="17" t="s">
        <v>23</v>
      </c>
      <c r="F53" s="17" t="s">
        <v>23</v>
      </c>
      <c r="G53" s="27"/>
      <c r="H53" s="18"/>
      <c r="I53" s="24" t="s">
        <v>16</v>
      </c>
      <c r="J53" s="25">
        <v>41</v>
      </c>
      <c r="K53" s="25">
        <v>95</v>
      </c>
      <c r="L53" s="25">
        <v>9</v>
      </c>
      <c r="M53" s="25">
        <v>145</v>
      </c>
      <c r="N53" s="25">
        <v>288</v>
      </c>
      <c r="O53" s="25">
        <v>433</v>
      </c>
      <c r="P53" s="25">
        <v>14903</v>
      </c>
      <c r="Q53" s="21">
        <v>32041.45</v>
      </c>
      <c r="R53" s="22" t="s">
        <v>23</v>
      </c>
    </row>
    <row r="54" spans="1:18" ht="15.95" customHeight="1" x14ac:dyDescent="0.2">
      <c r="A54" s="16">
        <v>70</v>
      </c>
      <c r="B54" s="17" t="s">
        <v>26</v>
      </c>
      <c r="C54" s="17">
        <v>54</v>
      </c>
      <c r="D54" s="17">
        <v>5</v>
      </c>
      <c r="E54" s="17">
        <v>1</v>
      </c>
      <c r="F54" s="17">
        <v>6.5</v>
      </c>
      <c r="G54" s="16" t="s">
        <v>20</v>
      </c>
      <c r="H54" s="18" t="s">
        <v>21</v>
      </c>
      <c r="I54" s="19" t="s">
        <v>24</v>
      </c>
      <c r="J54" s="20">
        <v>35</v>
      </c>
      <c r="K54" s="20">
        <v>62</v>
      </c>
      <c r="L54" s="20">
        <v>8</v>
      </c>
      <c r="M54" s="20">
        <v>105</v>
      </c>
      <c r="N54" s="20">
        <v>233</v>
      </c>
      <c r="O54" s="20">
        <v>338</v>
      </c>
      <c r="P54" s="20">
        <v>18037</v>
      </c>
      <c r="Q54" s="21" t="s">
        <v>23</v>
      </c>
      <c r="R54" s="22" t="s">
        <v>27</v>
      </c>
    </row>
    <row r="55" spans="1:18" ht="15.95" customHeight="1" x14ac:dyDescent="0.2">
      <c r="A55" s="16" t="s">
        <v>23</v>
      </c>
      <c r="B55" s="17" t="s">
        <v>23</v>
      </c>
      <c r="C55" s="17" t="s">
        <v>23</v>
      </c>
      <c r="D55" s="17" t="s">
        <v>23</v>
      </c>
      <c r="E55" s="17" t="s">
        <v>23</v>
      </c>
      <c r="F55" s="17" t="s">
        <v>23</v>
      </c>
      <c r="G55" s="23" t="s">
        <v>51</v>
      </c>
      <c r="H55" s="18"/>
      <c r="I55" s="19" t="s">
        <v>22</v>
      </c>
      <c r="J55" s="20">
        <v>55</v>
      </c>
      <c r="K55" s="20">
        <v>40</v>
      </c>
      <c r="L55" s="20">
        <v>2</v>
      </c>
      <c r="M55" s="20">
        <v>97</v>
      </c>
      <c r="N55" s="20">
        <v>170</v>
      </c>
      <c r="O55" s="20">
        <v>267</v>
      </c>
      <c r="P55" s="20">
        <v>3270</v>
      </c>
      <c r="Q55" s="21" t="s">
        <v>23</v>
      </c>
      <c r="R55" s="22" t="s">
        <v>23</v>
      </c>
    </row>
    <row r="56" spans="1:18" ht="15.95" customHeight="1" x14ac:dyDescent="0.2">
      <c r="A56" s="16" t="s">
        <v>23</v>
      </c>
      <c r="B56" s="17" t="s">
        <v>23</v>
      </c>
      <c r="C56" s="17" t="s">
        <v>23</v>
      </c>
      <c r="D56" s="17" t="s">
        <v>23</v>
      </c>
      <c r="E56" s="17" t="s">
        <v>23</v>
      </c>
      <c r="F56" s="17" t="s">
        <v>23</v>
      </c>
      <c r="G56" s="23">
        <v>65</v>
      </c>
      <c r="H56" s="18"/>
      <c r="I56" s="19" t="s">
        <v>25</v>
      </c>
      <c r="J56" s="20">
        <v>6</v>
      </c>
      <c r="K56" s="20">
        <v>34</v>
      </c>
      <c r="L56" s="20">
        <v>5</v>
      </c>
      <c r="M56" s="20">
        <v>45</v>
      </c>
      <c r="N56" s="20">
        <v>130</v>
      </c>
      <c r="O56" s="20">
        <v>175</v>
      </c>
      <c r="P56" s="20">
        <v>3917</v>
      </c>
      <c r="Q56" s="21" t="s">
        <v>23</v>
      </c>
      <c r="R56" s="22" t="s">
        <v>23</v>
      </c>
    </row>
    <row r="57" spans="1:18" ht="15.95" customHeight="1" x14ac:dyDescent="0.2">
      <c r="A57" s="16" t="s">
        <v>23</v>
      </c>
      <c r="B57" s="17" t="s">
        <v>23</v>
      </c>
      <c r="C57" s="17" t="s">
        <v>23</v>
      </c>
      <c r="D57" s="17" t="s">
        <v>23</v>
      </c>
      <c r="E57" s="17" t="s">
        <v>23</v>
      </c>
      <c r="F57" s="17" t="s">
        <v>23</v>
      </c>
      <c r="G57" s="27"/>
      <c r="H57" s="18"/>
      <c r="I57" s="24" t="s">
        <v>16</v>
      </c>
      <c r="J57" s="25">
        <v>96</v>
      </c>
      <c r="K57" s="25">
        <v>136</v>
      </c>
      <c r="L57" s="25">
        <v>15</v>
      </c>
      <c r="M57" s="25">
        <v>247</v>
      </c>
      <c r="N57" s="25">
        <v>533</v>
      </c>
      <c r="O57" s="25">
        <v>780</v>
      </c>
      <c r="P57" s="25">
        <v>25224</v>
      </c>
      <c r="Q57" s="21">
        <v>444699.12</v>
      </c>
      <c r="R57" s="22" t="s">
        <v>23</v>
      </c>
    </row>
    <row r="58" spans="1:18" ht="15.95" customHeight="1" x14ac:dyDescent="0.2">
      <c r="A58" s="16">
        <v>71</v>
      </c>
      <c r="B58" s="17" t="s">
        <v>26</v>
      </c>
      <c r="C58" s="17">
        <v>54</v>
      </c>
      <c r="D58" s="17">
        <v>8</v>
      </c>
      <c r="E58" s="17">
        <v>3</v>
      </c>
      <c r="F58" s="17">
        <v>4</v>
      </c>
      <c r="G58" s="16" t="s">
        <v>20</v>
      </c>
      <c r="H58" s="18" t="s">
        <v>21</v>
      </c>
      <c r="I58" s="19" t="s">
        <v>22</v>
      </c>
      <c r="J58" s="20">
        <v>111</v>
      </c>
      <c r="K58" s="20">
        <v>70</v>
      </c>
      <c r="L58" s="20">
        <v>3</v>
      </c>
      <c r="M58" s="20">
        <v>184</v>
      </c>
      <c r="N58" s="20">
        <v>287</v>
      </c>
      <c r="O58" s="20">
        <v>471</v>
      </c>
      <c r="P58" s="20">
        <v>6777</v>
      </c>
      <c r="Q58" s="21" t="s">
        <v>23</v>
      </c>
      <c r="R58" s="22" t="s">
        <v>27</v>
      </c>
    </row>
    <row r="59" spans="1:18" ht="15.95" customHeight="1" x14ac:dyDescent="0.2">
      <c r="A59" s="16" t="s">
        <v>23</v>
      </c>
      <c r="B59" s="17" t="s">
        <v>23</v>
      </c>
      <c r="C59" s="17" t="s">
        <v>23</v>
      </c>
      <c r="D59" s="17" t="s">
        <v>23</v>
      </c>
      <c r="E59" s="17" t="s">
        <v>23</v>
      </c>
      <c r="F59" s="17" t="s">
        <v>23</v>
      </c>
      <c r="G59" s="23" t="s">
        <v>52</v>
      </c>
      <c r="H59" s="18"/>
      <c r="I59" s="19" t="s">
        <v>24</v>
      </c>
      <c r="J59" s="20">
        <v>7</v>
      </c>
      <c r="K59" s="20">
        <v>14</v>
      </c>
      <c r="L59" s="20">
        <v>1</v>
      </c>
      <c r="M59" s="20">
        <v>22</v>
      </c>
      <c r="N59" s="20">
        <v>37</v>
      </c>
      <c r="O59" s="20">
        <v>59</v>
      </c>
      <c r="P59" s="20">
        <v>4011</v>
      </c>
      <c r="Q59" s="21" t="s">
        <v>23</v>
      </c>
      <c r="R59" s="22" t="s">
        <v>23</v>
      </c>
    </row>
    <row r="60" spans="1:18" ht="15.95" customHeight="1" x14ac:dyDescent="0.2">
      <c r="A60" s="16" t="s">
        <v>23</v>
      </c>
      <c r="B60" s="17" t="s">
        <v>23</v>
      </c>
      <c r="C60" s="17" t="s">
        <v>23</v>
      </c>
      <c r="D60" s="17" t="s">
        <v>23</v>
      </c>
      <c r="E60" s="17" t="s">
        <v>23</v>
      </c>
      <c r="F60" s="17" t="s">
        <v>23</v>
      </c>
      <c r="G60" s="23">
        <v>45</v>
      </c>
      <c r="H60" s="18"/>
      <c r="I60" s="24" t="s">
        <v>16</v>
      </c>
      <c r="J60" s="25">
        <v>118</v>
      </c>
      <c r="K60" s="25">
        <v>84</v>
      </c>
      <c r="L60" s="25">
        <v>4</v>
      </c>
      <c r="M60" s="25">
        <v>206</v>
      </c>
      <c r="N60" s="25">
        <v>324</v>
      </c>
      <c r="O60" s="25">
        <v>530</v>
      </c>
      <c r="P60" s="25">
        <v>10788</v>
      </c>
      <c r="Q60" s="28">
        <v>31393.08</v>
      </c>
      <c r="R60" s="22"/>
    </row>
    <row r="61" spans="1:18" ht="15.95" customHeight="1" x14ac:dyDescent="0.2">
      <c r="A61" s="16">
        <v>72</v>
      </c>
      <c r="B61" s="17" t="s">
        <v>26</v>
      </c>
      <c r="C61" s="17">
        <v>114</v>
      </c>
      <c r="D61" s="17">
        <v>1</v>
      </c>
      <c r="E61" s="17">
        <v>1</v>
      </c>
      <c r="F61" s="17">
        <v>1.8</v>
      </c>
      <c r="G61" s="16" t="s">
        <v>20</v>
      </c>
      <c r="H61" s="18" t="s">
        <v>21</v>
      </c>
      <c r="I61" s="19" t="s">
        <v>24</v>
      </c>
      <c r="J61" s="20">
        <v>14</v>
      </c>
      <c r="K61" s="20">
        <v>18</v>
      </c>
      <c r="L61" s="20">
        <v>2</v>
      </c>
      <c r="M61" s="20">
        <v>34</v>
      </c>
      <c r="N61" s="20">
        <v>96</v>
      </c>
      <c r="O61" s="20">
        <v>130</v>
      </c>
      <c r="P61" s="20">
        <v>6811</v>
      </c>
      <c r="Q61" s="21"/>
      <c r="R61" s="22" t="s">
        <v>27</v>
      </c>
    </row>
    <row r="62" spans="1:18" ht="15.95" customHeight="1" x14ac:dyDescent="0.2">
      <c r="A62" s="16" t="s">
        <v>23</v>
      </c>
      <c r="B62" s="17" t="s">
        <v>23</v>
      </c>
      <c r="C62" s="17" t="s">
        <v>23</v>
      </c>
      <c r="D62" s="17" t="s">
        <v>23</v>
      </c>
      <c r="E62" s="17" t="s">
        <v>23</v>
      </c>
      <c r="F62" s="17" t="s">
        <v>23</v>
      </c>
      <c r="G62" s="23" t="s">
        <v>53</v>
      </c>
      <c r="H62" s="18"/>
      <c r="I62" s="19" t="s">
        <v>22</v>
      </c>
      <c r="J62" s="20">
        <v>14</v>
      </c>
      <c r="K62" s="20">
        <v>9</v>
      </c>
      <c r="L62" s="20" t="s">
        <v>28</v>
      </c>
      <c r="M62" s="20">
        <v>23</v>
      </c>
      <c r="N62" s="20">
        <v>56</v>
      </c>
      <c r="O62" s="20">
        <v>79</v>
      </c>
      <c r="P62" s="20">
        <v>874</v>
      </c>
      <c r="Q62" s="21" t="s">
        <v>23</v>
      </c>
      <c r="R62" s="22" t="s">
        <v>23</v>
      </c>
    </row>
    <row r="63" spans="1:18" ht="15.95" customHeight="1" x14ac:dyDescent="0.2">
      <c r="A63" s="16" t="s">
        <v>23</v>
      </c>
      <c r="B63" s="17" t="s">
        <v>23</v>
      </c>
      <c r="C63" s="17" t="s">
        <v>23</v>
      </c>
      <c r="D63" s="17" t="s">
        <v>23</v>
      </c>
      <c r="E63" s="17" t="s">
        <v>23</v>
      </c>
      <c r="F63" s="17" t="s">
        <v>23</v>
      </c>
      <c r="G63" s="23">
        <v>65</v>
      </c>
      <c r="H63" s="18"/>
      <c r="I63" s="19" t="s">
        <v>25</v>
      </c>
      <c r="J63" s="20" t="s">
        <v>28</v>
      </c>
      <c r="K63" s="20">
        <v>1</v>
      </c>
      <c r="L63" s="20" t="s">
        <v>28</v>
      </c>
      <c r="M63" s="20">
        <v>1</v>
      </c>
      <c r="N63" s="20">
        <v>6</v>
      </c>
      <c r="O63" s="20">
        <v>7</v>
      </c>
      <c r="P63" s="20">
        <v>103</v>
      </c>
      <c r="Q63" s="21" t="s">
        <v>23</v>
      </c>
      <c r="R63" s="22" t="s">
        <v>23</v>
      </c>
    </row>
    <row r="64" spans="1:18" ht="15.95" customHeight="1" x14ac:dyDescent="0.2">
      <c r="A64" s="16" t="s">
        <v>23</v>
      </c>
      <c r="B64" s="17" t="s">
        <v>23</v>
      </c>
      <c r="C64" s="17" t="s">
        <v>23</v>
      </c>
      <c r="D64" s="17" t="s">
        <v>23</v>
      </c>
      <c r="E64" s="17" t="s">
        <v>23</v>
      </c>
      <c r="F64" s="17" t="s">
        <v>23</v>
      </c>
      <c r="G64" s="27"/>
      <c r="H64" s="18"/>
      <c r="I64" s="24" t="s">
        <v>16</v>
      </c>
      <c r="J64" s="25">
        <v>28</v>
      </c>
      <c r="K64" s="25">
        <v>28</v>
      </c>
      <c r="L64" s="25">
        <v>2</v>
      </c>
      <c r="M64" s="25">
        <v>58</v>
      </c>
      <c r="N64" s="25">
        <v>158</v>
      </c>
      <c r="O64" s="25">
        <v>216</v>
      </c>
      <c r="P64" s="25">
        <v>7788</v>
      </c>
      <c r="Q64" s="21">
        <v>123984.96000000001</v>
      </c>
      <c r="R64" s="22" t="s">
        <v>23</v>
      </c>
    </row>
    <row r="65" spans="1:18" ht="15.95" customHeight="1" x14ac:dyDescent="0.2">
      <c r="A65" s="16">
        <v>73</v>
      </c>
      <c r="B65" s="17" t="s">
        <v>26</v>
      </c>
      <c r="C65" s="17">
        <v>114</v>
      </c>
      <c r="D65" s="17">
        <v>1</v>
      </c>
      <c r="E65" s="17">
        <v>2</v>
      </c>
      <c r="F65" s="17">
        <v>3.5</v>
      </c>
      <c r="G65" s="16" t="s">
        <v>20</v>
      </c>
      <c r="H65" s="18" t="s">
        <v>21</v>
      </c>
      <c r="I65" s="19" t="s">
        <v>24</v>
      </c>
      <c r="J65" s="20">
        <v>32</v>
      </c>
      <c r="K65" s="20">
        <v>38</v>
      </c>
      <c r="L65" s="20">
        <v>4</v>
      </c>
      <c r="M65" s="20">
        <v>74</v>
      </c>
      <c r="N65" s="20">
        <v>169</v>
      </c>
      <c r="O65" s="20">
        <v>243</v>
      </c>
      <c r="P65" s="20">
        <v>14469</v>
      </c>
      <c r="Q65" s="21" t="s">
        <v>23</v>
      </c>
      <c r="R65" s="22" t="s">
        <v>27</v>
      </c>
    </row>
    <row r="66" spans="1:18" ht="15.95" customHeight="1" x14ac:dyDescent="0.2">
      <c r="A66" s="16" t="s">
        <v>23</v>
      </c>
      <c r="B66" s="17" t="s">
        <v>23</v>
      </c>
      <c r="C66" s="17" t="s">
        <v>23</v>
      </c>
      <c r="D66" s="17" t="s">
        <v>23</v>
      </c>
      <c r="E66" s="17" t="s">
        <v>23</v>
      </c>
      <c r="F66" s="17" t="s">
        <v>23</v>
      </c>
      <c r="G66" s="23" t="s">
        <v>53</v>
      </c>
      <c r="H66" s="18"/>
      <c r="I66" s="19" t="s">
        <v>22</v>
      </c>
      <c r="J66" s="20">
        <v>32</v>
      </c>
      <c r="K66" s="20">
        <v>25</v>
      </c>
      <c r="L66" s="20">
        <v>1</v>
      </c>
      <c r="M66" s="20">
        <v>58</v>
      </c>
      <c r="N66" s="20">
        <v>107</v>
      </c>
      <c r="O66" s="20">
        <v>165</v>
      </c>
      <c r="P66" s="20">
        <v>2124</v>
      </c>
      <c r="Q66" s="21" t="s">
        <v>23</v>
      </c>
      <c r="R66" s="22" t="s">
        <v>23</v>
      </c>
    </row>
    <row r="67" spans="1:18" ht="15.95" customHeight="1" x14ac:dyDescent="0.2">
      <c r="A67" s="16" t="s">
        <v>23</v>
      </c>
      <c r="B67" s="17" t="s">
        <v>23</v>
      </c>
      <c r="C67" s="17" t="s">
        <v>23</v>
      </c>
      <c r="D67" s="17" t="s">
        <v>23</v>
      </c>
      <c r="E67" s="17" t="s">
        <v>23</v>
      </c>
      <c r="F67" s="17" t="s">
        <v>23</v>
      </c>
      <c r="G67" s="23">
        <v>65</v>
      </c>
      <c r="H67" s="18"/>
      <c r="I67" s="19" t="s">
        <v>25</v>
      </c>
      <c r="J67" s="20" t="s">
        <v>23</v>
      </c>
      <c r="K67" s="20" t="s">
        <v>28</v>
      </c>
      <c r="L67" s="20" t="s">
        <v>28</v>
      </c>
      <c r="M67" s="20" t="s">
        <v>23</v>
      </c>
      <c r="N67" s="20">
        <v>4</v>
      </c>
      <c r="O67" s="20">
        <v>4</v>
      </c>
      <c r="P67" s="20">
        <v>10</v>
      </c>
      <c r="Q67" s="21" t="s">
        <v>23</v>
      </c>
      <c r="R67" s="22" t="s">
        <v>23</v>
      </c>
    </row>
    <row r="68" spans="1:18" ht="15.95" customHeight="1" x14ac:dyDescent="0.2">
      <c r="A68" s="16" t="s">
        <v>23</v>
      </c>
      <c r="B68" s="17" t="s">
        <v>23</v>
      </c>
      <c r="C68" s="17" t="s">
        <v>23</v>
      </c>
      <c r="D68" s="17" t="s">
        <v>23</v>
      </c>
      <c r="E68" s="17" t="s">
        <v>23</v>
      </c>
      <c r="F68" s="17" t="s">
        <v>23</v>
      </c>
      <c r="G68" s="27"/>
      <c r="H68" s="18"/>
      <c r="I68" s="24" t="s">
        <v>16</v>
      </c>
      <c r="J68" s="25">
        <v>64</v>
      </c>
      <c r="K68" s="25">
        <v>63</v>
      </c>
      <c r="L68" s="25">
        <v>5</v>
      </c>
      <c r="M68" s="25">
        <v>132</v>
      </c>
      <c r="N68" s="25">
        <v>280</v>
      </c>
      <c r="O68" s="25">
        <v>412</v>
      </c>
      <c r="P68" s="25">
        <v>16603</v>
      </c>
      <c r="Q68" s="21">
        <v>242403.8</v>
      </c>
      <c r="R68" s="22" t="s">
        <v>23</v>
      </c>
    </row>
    <row r="69" spans="1:18" ht="15.95" customHeight="1" x14ac:dyDescent="0.2">
      <c r="A69" s="16">
        <v>74</v>
      </c>
      <c r="B69" s="17" t="s">
        <v>42</v>
      </c>
      <c r="C69" s="17">
        <v>24</v>
      </c>
      <c r="D69" s="17">
        <v>15</v>
      </c>
      <c r="E69" s="17">
        <v>1</v>
      </c>
      <c r="F69" s="17">
        <v>4.7</v>
      </c>
      <c r="G69" s="16" t="s">
        <v>20</v>
      </c>
      <c r="H69" s="18" t="s">
        <v>21</v>
      </c>
      <c r="I69" s="19" t="s">
        <v>41</v>
      </c>
      <c r="J69" s="20">
        <v>8</v>
      </c>
      <c r="K69" s="20">
        <v>22</v>
      </c>
      <c r="L69" s="20">
        <v>3</v>
      </c>
      <c r="M69" s="20">
        <v>33</v>
      </c>
      <c r="N69" s="20">
        <v>69</v>
      </c>
      <c r="O69" s="20">
        <v>102</v>
      </c>
      <c r="P69" s="20">
        <v>1622</v>
      </c>
      <c r="Q69" s="21" t="s">
        <v>23</v>
      </c>
      <c r="R69" s="22" t="s">
        <v>54</v>
      </c>
    </row>
    <row r="70" spans="1:18" ht="15.95" customHeight="1" x14ac:dyDescent="0.2">
      <c r="A70" s="16" t="s">
        <v>23</v>
      </c>
      <c r="B70" s="17" t="s">
        <v>23</v>
      </c>
      <c r="C70" s="17" t="s">
        <v>23</v>
      </c>
      <c r="D70" s="17" t="s">
        <v>23</v>
      </c>
      <c r="E70" s="17" t="s">
        <v>23</v>
      </c>
      <c r="F70" s="17" t="s">
        <v>23</v>
      </c>
      <c r="G70" s="23" t="s">
        <v>55</v>
      </c>
      <c r="H70" s="18"/>
      <c r="I70" s="19"/>
      <c r="J70" s="20"/>
      <c r="K70" s="20"/>
      <c r="L70" s="20"/>
      <c r="M70" s="20"/>
      <c r="N70" s="20"/>
      <c r="O70" s="20"/>
      <c r="P70" s="20"/>
      <c r="Q70" s="21"/>
      <c r="R70" s="22" t="s">
        <v>23</v>
      </c>
    </row>
    <row r="71" spans="1:18" ht="15.95" customHeight="1" x14ac:dyDescent="0.2">
      <c r="A71" s="16" t="s">
        <v>23</v>
      </c>
      <c r="B71" s="17" t="s">
        <v>23</v>
      </c>
      <c r="C71" s="17" t="s">
        <v>23</v>
      </c>
      <c r="D71" s="17" t="s">
        <v>23</v>
      </c>
      <c r="E71" s="17" t="s">
        <v>23</v>
      </c>
      <c r="F71" s="17" t="s">
        <v>23</v>
      </c>
      <c r="G71" s="23">
        <v>75</v>
      </c>
      <c r="H71" s="18"/>
      <c r="I71" s="24" t="s">
        <v>16</v>
      </c>
      <c r="J71" s="25">
        <v>8</v>
      </c>
      <c r="K71" s="25">
        <v>22</v>
      </c>
      <c r="L71" s="25">
        <v>3</v>
      </c>
      <c r="M71" s="25">
        <v>33</v>
      </c>
      <c r="N71" s="25">
        <v>69</v>
      </c>
      <c r="O71" s="25">
        <v>102</v>
      </c>
      <c r="P71" s="25">
        <v>1622</v>
      </c>
      <c r="Q71" s="21">
        <v>6114.94</v>
      </c>
      <c r="R71" s="22" t="s">
        <v>23</v>
      </c>
    </row>
    <row r="72" spans="1:18" ht="15.95" customHeight="1" x14ac:dyDescent="0.2">
      <c r="A72" s="16">
        <v>75</v>
      </c>
      <c r="B72" s="17" t="s">
        <v>42</v>
      </c>
      <c r="C72" s="17">
        <v>50</v>
      </c>
      <c r="D72" s="17">
        <v>1</v>
      </c>
      <c r="E72" s="17">
        <v>1</v>
      </c>
      <c r="F72" s="17">
        <v>2.8</v>
      </c>
      <c r="G72" s="16" t="s">
        <v>20</v>
      </c>
      <c r="H72" s="18" t="s">
        <v>21</v>
      </c>
      <c r="I72" s="19" t="s">
        <v>24</v>
      </c>
      <c r="J72" s="20">
        <v>9</v>
      </c>
      <c r="K72" s="20">
        <v>44</v>
      </c>
      <c r="L72" s="20">
        <v>12</v>
      </c>
      <c r="M72" s="20">
        <v>65</v>
      </c>
      <c r="N72" s="20">
        <v>125</v>
      </c>
      <c r="O72" s="20">
        <v>190</v>
      </c>
      <c r="P72" s="20">
        <v>10687</v>
      </c>
      <c r="Q72" s="21" t="s">
        <v>23</v>
      </c>
      <c r="R72" s="22" t="s">
        <v>56</v>
      </c>
    </row>
    <row r="73" spans="1:18" ht="15.95" customHeight="1" x14ac:dyDescent="0.2">
      <c r="A73" s="16" t="s">
        <v>23</v>
      </c>
      <c r="B73" s="17" t="s">
        <v>23</v>
      </c>
      <c r="C73" s="17" t="s">
        <v>23</v>
      </c>
      <c r="D73" s="17" t="s">
        <v>23</v>
      </c>
      <c r="E73" s="17" t="s">
        <v>23</v>
      </c>
      <c r="F73" s="17" t="s">
        <v>23</v>
      </c>
      <c r="G73" s="23" t="s">
        <v>57</v>
      </c>
      <c r="H73" s="18"/>
      <c r="I73" s="19" t="s">
        <v>41</v>
      </c>
      <c r="J73" s="20">
        <v>2</v>
      </c>
      <c r="K73" s="20">
        <v>23</v>
      </c>
      <c r="L73" s="20">
        <v>2</v>
      </c>
      <c r="M73" s="20">
        <v>27</v>
      </c>
      <c r="N73" s="20">
        <v>54</v>
      </c>
      <c r="O73" s="20">
        <v>81</v>
      </c>
      <c r="P73" s="20">
        <v>2515</v>
      </c>
      <c r="Q73" s="21" t="s">
        <v>23</v>
      </c>
      <c r="R73" s="22" t="s">
        <v>23</v>
      </c>
    </row>
    <row r="74" spans="1:18" ht="15.95" customHeight="1" x14ac:dyDescent="0.2">
      <c r="A74" s="16" t="s">
        <v>23</v>
      </c>
      <c r="B74" s="17" t="s">
        <v>23</v>
      </c>
      <c r="C74" s="17" t="s">
        <v>23</v>
      </c>
      <c r="D74" s="17" t="s">
        <v>23</v>
      </c>
      <c r="E74" s="17" t="s">
        <v>23</v>
      </c>
      <c r="F74" s="17" t="s">
        <v>23</v>
      </c>
      <c r="G74" s="23">
        <v>65</v>
      </c>
      <c r="H74" s="18"/>
      <c r="I74" s="24" t="s">
        <v>16</v>
      </c>
      <c r="J74" s="25">
        <v>11</v>
      </c>
      <c r="K74" s="25">
        <v>67</v>
      </c>
      <c r="L74" s="25">
        <v>14</v>
      </c>
      <c r="M74" s="25">
        <v>92</v>
      </c>
      <c r="N74" s="25">
        <v>179</v>
      </c>
      <c r="O74" s="25">
        <v>271</v>
      </c>
      <c r="P74" s="25">
        <v>13202</v>
      </c>
      <c r="Q74" s="21">
        <v>27724.2</v>
      </c>
      <c r="R74" s="22" t="s">
        <v>23</v>
      </c>
    </row>
    <row r="75" spans="1:18" ht="15.95" customHeight="1" x14ac:dyDescent="0.2">
      <c r="A75" s="16">
        <v>76</v>
      </c>
      <c r="B75" s="17" t="s">
        <v>42</v>
      </c>
      <c r="C75" s="17">
        <v>71</v>
      </c>
      <c r="D75" s="17">
        <v>17</v>
      </c>
      <c r="E75" s="17">
        <v>1</v>
      </c>
      <c r="F75" s="17">
        <v>5</v>
      </c>
      <c r="G75" s="16" t="s">
        <v>20</v>
      </c>
      <c r="H75" s="18" t="s">
        <v>21</v>
      </c>
      <c r="I75" s="19" t="s">
        <v>41</v>
      </c>
      <c r="J75" s="20">
        <v>43</v>
      </c>
      <c r="K75" s="20">
        <v>118</v>
      </c>
      <c r="L75" s="20">
        <v>11</v>
      </c>
      <c r="M75" s="20">
        <v>172</v>
      </c>
      <c r="N75" s="20">
        <v>302</v>
      </c>
      <c r="O75" s="20">
        <v>474</v>
      </c>
      <c r="P75" s="20">
        <v>17003</v>
      </c>
      <c r="Q75" s="21" t="s">
        <v>23</v>
      </c>
      <c r="R75" s="22" t="s">
        <v>58</v>
      </c>
    </row>
    <row r="76" spans="1:18" ht="15.95" customHeight="1" x14ac:dyDescent="0.2">
      <c r="A76" s="16" t="s">
        <v>23</v>
      </c>
      <c r="B76" s="17" t="s">
        <v>23</v>
      </c>
      <c r="C76" s="17" t="s">
        <v>23</v>
      </c>
      <c r="D76" s="17" t="s">
        <v>23</v>
      </c>
      <c r="E76" s="17" t="s">
        <v>23</v>
      </c>
      <c r="F76" s="17" t="s">
        <v>23</v>
      </c>
      <c r="G76" s="23" t="s">
        <v>59</v>
      </c>
      <c r="H76" s="18"/>
      <c r="I76" s="19" t="s">
        <v>24</v>
      </c>
      <c r="J76" s="20">
        <v>4</v>
      </c>
      <c r="K76" s="20">
        <v>11</v>
      </c>
      <c r="L76" s="20" t="s">
        <v>23</v>
      </c>
      <c r="M76" s="20">
        <v>15</v>
      </c>
      <c r="N76" s="20">
        <v>28</v>
      </c>
      <c r="O76" s="20">
        <v>43</v>
      </c>
      <c r="P76" s="20">
        <v>2770</v>
      </c>
      <c r="Q76" s="21" t="s">
        <v>23</v>
      </c>
      <c r="R76" s="22" t="s">
        <v>23</v>
      </c>
    </row>
    <row r="77" spans="1:18" ht="15.95" customHeight="1" x14ac:dyDescent="0.2">
      <c r="A77" s="16" t="s">
        <v>23</v>
      </c>
      <c r="B77" s="17" t="s">
        <v>23</v>
      </c>
      <c r="C77" s="17" t="s">
        <v>23</v>
      </c>
      <c r="D77" s="17" t="s">
        <v>23</v>
      </c>
      <c r="E77" s="17" t="s">
        <v>23</v>
      </c>
      <c r="F77" s="17" t="s">
        <v>23</v>
      </c>
      <c r="G77" s="23">
        <v>65</v>
      </c>
      <c r="H77" s="18"/>
      <c r="I77" s="24" t="s">
        <v>16</v>
      </c>
      <c r="J77" s="25">
        <v>47</v>
      </c>
      <c r="K77" s="25">
        <v>129</v>
      </c>
      <c r="L77" s="25">
        <v>11</v>
      </c>
      <c r="M77" s="25">
        <v>187</v>
      </c>
      <c r="N77" s="25">
        <v>330</v>
      </c>
      <c r="O77" s="25">
        <v>517</v>
      </c>
      <c r="P77" s="25">
        <v>19773</v>
      </c>
      <c r="Q77" s="21">
        <v>45675.63</v>
      </c>
      <c r="R77" s="22" t="s">
        <v>23</v>
      </c>
    </row>
    <row r="78" spans="1:18" ht="15.95" customHeight="1" x14ac:dyDescent="0.2">
      <c r="A78" s="16"/>
      <c r="B78" s="17"/>
      <c r="C78" s="17"/>
      <c r="D78" s="17"/>
      <c r="E78" s="17"/>
      <c r="F78" s="17"/>
      <c r="G78" s="27"/>
      <c r="H78" s="18"/>
      <c r="I78" s="24"/>
      <c r="J78" s="25"/>
      <c r="K78" s="25"/>
      <c r="L78" s="25"/>
      <c r="M78" s="25"/>
      <c r="N78" s="25"/>
      <c r="O78" s="25"/>
      <c r="P78" s="25"/>
      <c r="Q78" s="21"/>
      <c r="R78" s="22"/>
    </row>
    <row r="79" spans="1:18" ht="15.95" customHeight="1" x14ac:dyDescent="0.2">
      <c r="A79" s="29"/>
      <c r="B79" s="30"/>
      <c r="C79" s="29"/>
      <c r="D79" s="29"/>
      <c r="E79" s="29"/>
      <c r="F79" s="30">
        <f>SUM(F7:F78)</f>
        <v>78.799999999999983</v>
      </c>
      <c r="G79" s="29"/>
      <c r="H79" s="30"/>
      <c r="I79" s="31" t="s">
        <v>12</v>
      </c>
      <c r="J79" s="21">
        <v>1765</v>
      </c>
      <c r="K79" s="21">
        <v>3637</v>
      </c>
      <c r="L79" s="21">
        <v>453</v>
      </c>
      <c r="M79" s="21">
        <v>5855</v>
      </c>
      <c r="N79" s="21">
        <v>6210</v>
      </c>
      <c r="O79" s="21">
        <v>12065</v>
      </c>
      <c r="P79" s="21">
        <v>415064</v>
      </c>
      <c r="Q79" s="21">
        <v>1924319.25</v>
      </c>
      <c r="R79" s="22" t="s">
        <v>23</v>
      </c>
    </row>
  </sheetData>
  <sheetProtection selectLockedCells="1"/>
  <autoFilter ref="A1:A79"/>
  <sortState ref="I177:P185">
    <sortCondition descending="1" ref="O1"/>
  </sortState>
  <mergeCells count="17">
    <mergeCell ref="Q5:Q6"/>
    <mergeCell ref="A2:R2"/>
    <mergeCell ref="A3:R3"/>
    <mergeCell ref="A5:A6"/>
    <mergeCell ref="B5:B6"/>
    <mergeCell ref="C5:C6"/>
    <mergeCell ref="D5:D6"/>
    <mergeCell ref="E5:E6"/>
    <mergeCell ref="F5:F6"/>
    <mergeCell ref="G5:G6"/>
    <mergeCell ref="H5:H6"/>
    <mergeCell ref="R5:R6"/>
    <mergeCell ref="I5:I6"/>
    <mergeCell ref="J5:M5"/>
    <mergeCell ref="N5:N6"/>
    <mergeCell ref="O5:O6"/>
    <mergeCell ref="P5:P6"/>
  </mergeCells>
  <conditionalFormatting sqref="I78">
    <cfRule type="containsText" dxfId="19" priority="63" operator="containsText" text="со">
      <formula>NOT(ISERROR(SEARCH("со",I78)))</formula>
    </cfRule>
  </conditionalFormatting>
  <conditionalFormatting sqref="I77 I74 I71 I68 I64 I60 I57 I53 I48 I44 I40 I36 I32 I28 I25 I21 I17 I13 I7:I9">
    <cfRule type="containsText" dxfId="18" priority="19" operator="containsText" text="со">
      <formula>NOT(ISERROR(SEARCH("со",I7)))</formula>
    </cfRule>
  </conditionalFormatting>
  <conditionalFormatting sqref="I33:I35">
    <cfRule type="containsText" dxfId="17" priority="12" operator="containsText" text="со">
      <formula>NOT(ISERROR(SEARCH("со",I33)))</formula>
    </cfRule>
  </conditionalFormatting>
  <conditionalFormatting sqref="I10:I12">
    <cfRule type="containsText" dxfId="16" priority="18" operator="containsText" text="со">
      <formula>NOT(ISERROR(SEARCH("со",I10)))</formula>
    </cfRule>
  </conditionalFormatting>
  <conditionalFormatting sqref="I14:I16">
    <cfRule type="containsText" dxfId="15" priority="17" operator="containsText" text="со">
      <formula>NOT(ISERROR(SEARCH("со",I14)))</formula>
    </cfRule>
  </conditionalFormatting>
  <conditionalFormatting sqref="I18:I20">
    <cfRule type="containsText" dxfId="14" priority="16" operator="containsText" text="со">
      <formula>NOT(ISERROR(SEARCH("со",I18)))</formula>
    </cfRule>
  </conditionalFormatting>
  <conditionalFormatting sqref="I22:I24">
    <cfRule type="containsText" dxfId="13" priority="15" operator="containsText" text="со">
      <formula>NOT(ISERROR(SEARCH("со",I22)))</formula>
    </cfRule>
  </conditionalFormatting>
  <conditionalFormatting sqref="I26:I27">
    <cfRule type="containsText" dxfId="12" priority="14" operator="containsText" text="со">
      <formula>NOT(ISERROR(SEARCH("со",I26)))</formula>
    </cfRule>
  </conditionalFormatting>
  <conditionalFormatting sqref="I29:I31">
    <cfRule type="containsText" dxfId="11" priority="13" operator="containsText" text="со">
      <formula>NOT(ISERROR(SEARCH("со",I29)))</formula>
    </cfRule>
  </conditionalFormatting>
  <conditionalFormatting sqref="I61:I63">
    <cfRule type="containsText" dxfId="10" priority="5" operator="containsText" text="со">
      <formula>NOT(ISERROR(SEARCH("со",I61)))</formula>
    </cfRule>
  </conditionalFormatting>
  <conditionalFormatting sqref="I37:I39">
    <cfRule type="containsText" dxfId="9" priority="11" operator="containsText" text="со">
      <formula>NOT(ISERROR(SEARCH("со",I37)))</formula>
    </cfRule>
  </conditionalFormatting>
  <conditionalFormatting sqref="I41:I43">
    <cfRule type="containsText" dxfId="8" priority="10" operator="containsText" text="со">
      <formula>NOT(ISERROR(SEARCH("со",I41)))</formula>
    </cfRule>
  </conditionalFormatting>
  <conditionalFormatting sqref="I45:I47">
    <cfRule type="containsText" dxfId="7" priority="9" operator="containsText" text="со">
      <formula>NOT(ISERROR(SEARCH("со",I45)))</formula>
    </cfRule>
  </conditionalFormatting>
  <conditionalFormatting sqref="I49:I52">
    <cfRule type="containsText" dxfId="6" priority="8" operator="containsText" text="со">
      <formula>NOT(ISERROR(SEARCH("со",I49)))</formula>
    </cfRule>
  </conditionalFormatting>
  <conditionalFormatting sqref="I54:I56">
    <cfRule type="containsText" dxfId="5" priority="7" operator="containsText" text="со">
      <formula>NOT(ISERROR(SEARCH("со",I54)))</formula>
    </cfRule>
  </conditionalFormatting>
  <conditionalFormatting sqref="I58:I59">
    <cfRule type="containsText" dxfId="4" priority="6" operator="containsText" text="со">
      <formula>NOT(ISERROR(SEARCH("со",I58)))</formula>
    </cfRule>
  </conditionalFormatting>
  <conditionalFormatting sqref="I65:I67">
    <cfRule type="containsText" dxfId="3" priority="4" operator="containsText" text="со">
      <formula>NOT(ISERROR(SEARCH("со",I65)))</formula>
    </cfRule>
  </conditionalFormatting>
  <conditionalFormatting sqref="I69:I70">
    <cfRule type="containsText" dxfId="2" priority="3" operator="containsText" text="со">
      <formula>NOT(ISERROR(SEARCH("со",I69)))</formula>
    </cfRule>
  </conditionalFormatting>
  <conditionalFormatting sqref="I72:I73">
    <cfRule type="containsText" dxfId="1" priority="2" operator="containsText" text="со">
      <formula>NOT(ISERROR(SEARCH("со",I72)))</formula>
    </cfRule>
  </conditionalFormatting>
  <conditionalFormatting sqref="I75:I76">
    <cfRule type="containsText" dxfId="0" priority="1" operator="containsText" text="со">
      <formula>NOT(ISERROR(SEARCH("со",I75)))</formula>
    </cfRule>
  </conditionalFormatting>
  <pageMargins left="0.39370078740157483" right="0" top="0" bottom="0" header="0.31496062992125984" footer="0.31496062992125984"/>
  <pageSetup paperSize="9" scale="63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Гельшат Р. Салихова</cp:lastModifiedBy>
  <cp:lastPrinted>2020-02-20T06:14:46Z</cp:lastPrinted>
  <dcterms:created xsi:type="dcterms:W3CDTF">2019-01-15T12:43:29Z</dcterms:created>
  <dcterms:modified xsi:type="dcterms:W3CDTF">2021-03-09T13:30:33Z</dcterms:modified>
</cp:coreProperties>
</file>